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activeTab="2"/>
  </bookViews>
  <sheets>
    <sheet name="1 封面" sheetId="1" r:id="rId1"/>
    <sheet name="投标总价" sheetId="2" r:id="rId2"/>
    <sheet name="4 表1-2建筑工程分类分项工程量清单" sheetId="4" r:id="rId3"/>
    <sheet name="5 表1-3设备采购和安装工程分类分项工程量清单" sheetId="5" r:id="rId4"/>
    <sheet name="6 表1-4措施项目清单" sheetId="6" r:id="rId5"/>
    <sheet name="7 表1-5其他项目清单" sheetId="7" r:id="rId6"/>
    <sheet name="8 表1-6零星工作项目清单" sheetId="8" r:id="rId7"/>
    <sheet name="9 安全文明措施费分解表" sheetId="9" r:id="rId8"/>
  </sheets>
  <definedNames>
    <definedName name="_xlnm.Print_Area" localSheetId="0">'1 封面'!$A$1:$P$19</definedName>
    <definedName name="_xlnm.Print_Area" localSheetId="1">投标总价!$A$1:$K$19</definedName>
    <definedName name="_xlnm.Print_Area" localSheetId="2">'4 表1-2建筑工程分类分项工程量清单'!$A$1:$M$97</definedName>
    <definedName name="_xlnm.Print_Area" localSheetId="3">'5 表1-3设备采购和安装工程分类分项工程量清单'!$A$1:$M$44</definedName>
    <definedName name="_xlnm.Print_Area" localSheetId="4">'6 表1-4措施项目清单'!$A$1:$K$22</definedName>
    <definedName name="_xlnm.Print_Area" localSheetId="5">'7 表1-5其他项目清单'!$A$1:$F$44</definedName>
    <definedName name="_xlnm.Print_Area" localSheetId="6">'8 表1-6零星工作项目清单'!$A$1:$J$44</definedName>
    <definedName name="_xlnm.Print_Area" localSheetId="7">'9 安全文明措施费分解表'!$A$1:$I$69</definedName>
  </definedNames>
  <calcPr calcId="191029" fullPrecision="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<sst xmlns="http://schemas.openxmlformats.org/spreadsheetml/2006/main" count="502" uniqueCount="250">
  <si>
    <t>新北区新龙河驳岸修复抢险工程</t>
  </si>
  <si>
    <t>工程</t>
  </si>
  <si>
    <t>工程量清单</t>
  </si>
  <si>
    <t>合同编号：</t>
  </si>
  <si>
    <t>XJZ2026001</t>
  </si>
  <si>
    <t>招   标   人：</t>
  </si>
  <si>
    <t>(单位盖章)</t>
  </si>
  <si>
    <t xml:space="preserve"> 法定代表人
（或委托代理人）：</t>
  </si>
  <si>
    <t>(签字并盖章)</t>
  </si>
  <si>
    <t>中介机构法定代表人
（或委托代理人）：</t>
  </si>
  <si>
    <t>造价工程师及注册证号：</t>
  </si>
  <si>
    <t>（签字并盖执业专用章）</t>
  </si>
  <si>
    <t>编 制 时 间：</t>
  </si>
  <si>
    <t>2026-01-06</t>
  </si>
  <si>
    <t>投  标  总  价</t>
  </si>
  <si>
    <t>工  程  名  称：</t>
  </si>
  <si>
    <t>合  同  编  号：</t>
  </si>
  <si>
    <t>投标总价(小写)：</t>
  </si>
  <si>
    <t>(元)</t>
  </si>
  <si>
    <t>(大写)：</t>
  </si>
  <si>
    <t>投    标    人：</t>
  </si>
  <si>
    <t>法 定 代 表 人</t>
  </si>
  <si>
    <t xml:space="preserve"> (或委托代理人)：</t>
  </si>
  <si>
    <t>编  制  时  间：</t>
  </si>
  <si>
    <t>建筑工程分类分项工程量清单</t>
  </si>
  <si>
    <t>合同编号：XJZ2026001</t>
  </si>
  <si>
    <t>第1页 共4页</t>
  </si>
  <si>
    <t>工程名称：新北区新龙河驳岸修复抢险工程</t>
  </si>
  <si>
    <t>序号</t>
  </si>
  <si>
    <t>项目编码</t>
  </si>
  <si>
    <t>项目名称</t>
  </si>
  <si>
    <t>项目特征描述</t>
  </si>
  <si>
    <t>项目工作内容</t>
  </si>
  <si>
    <t>计量单位</t>
  </si>
  <si>
    <t>工程数量</t>
  </si>
  <si>
    <t>单价（元）</t>
  </si>
  <si>
    <t>合价（元）</t>
  </si>
  <si>
    <t>主要技术
条款编码</t>
  </si>
  <si>
    <t>备注</t>
  </si>
  <si>
    <t>1</t>
  </si>
  <si>
    <t>5001</t>
  </si>
  <si>
    <t>水利建筑工程</t>
  </si>
  <si>
    <t/>
  </si>
  <si>
    <t>1.1</t>
  </si>
  <si>
    <t>500101</t>
  </si>
  <si>
    <t>土方开挖工程</t>
  </si>
  <si>
    <t>1.1.1</t>
  </si>
  <si>
    <t>500101001001</t>
  </si>
  <si>
    <t>场地平整</t>
  </si>
  <si>
    <t>施工范围内清表：含杂草、杂树（不含建筑物拆除，含人工清杂）等表面清理及岸坡整修，清理方式、弃运距离及弃置场由施工单位自行考虑；</t>
  </si>
  <si>
    <t>m2</t>
  </si>
  <si>
    <t>2380</t>
  </si>
  <si>
    <t>1.1.2</t>
  </si>
  <si>
    <t>500101002001</t>
  </si>
  <si>
    <t>一般土方开挖</t>
  </si>
  <si>
    <t>构筑物土方开挖，土质综合考虑，需满足设计要求，含翻挖、短驳挖填找坡等全部内容，开挖土方优先考虑回填利用，开挖方先行堆置在临时弃土区，运距及临时弃场自行考虑，堆场时间综合考虑，包含但不限于以上内容；</t>
  </si>
  <si>
    <t>m3</t>
  </si>
  <si>
    <t>2646.13</t>
  </si>
  <si>
    <t>【新点水利软件江苏版 V10.3.6】</t>
  </si>
  <si>
    <t>第2页 共4页</t>
  </si>
  <si>
    <t>1.1.3</t>
  </si>
  <si>
    <t>500104002001</t>
  </si>
  <si>
    <t>其他机械疏浚</t>
  </si>
  <si>
    <t>1.水力冲挖清淤(分段分块施工),排泥长度综合考虑(含远距离二次接送);
2.含河底、河面、水面以下河坡各类垃圾清理,清理物弃运出场,堆场运距自行考虑;
3.按清淤方量计量;
4.排泥场（含堆场费）,排泥场围堰填筑,围堰做法详见图纸；排泥场内设置纵横向格埂,设置要求详见图纸；排泥场围堰外侧设置排水沟、截水沟,设置要求详见图纸；设置沉淀池、清水池、退水口等,设置要求详见图纸;
5.设置安全防护栏、警示标志标牌标语、警示灯等安全设施;
6.清淤工程结束后，应对堆场进行处理，恢复生态，避免雨水冲刷造成二次污染</t>
  </si>
  <si>
    <t>100</t>
  </si>
  <si>
    <t>1.1.4</t>
  </si>
  <si>
    <t>500102001001</t>
  </si>
  <si>
    <t>一般石方开挖</t>
  </si>
  <si>
    <t>现场混凝土、钢筋混凝土、砖石砌构筑物等一切阻碍施工构筑物拆除，机械拆除，拆除废弃物外运弃置，运距及堆场自行考虑；</t>
  </si>
  <si>
    <t>806</t>
  </si>
  <si>
    <t>1.2</t>
  </si>
  <si>
    <t>500103</t>
  </si>
  <si>
    <t>土石方填筑工程</t>
  </si>
  <si>
    <t>第3页 共4页</t>
  </si>
  <si>
    <t>1.2.1</t>
  </si>
  <si>
    <t>500103001001</t>
  </si>
  <si>
    <t>一般土方填筑</t>
  </si>
  <si>
    <t>构筑物墙后土方回填，压实度需满足设计要求，优先考虑场内土方，含土源，短驳等全部，其余详见图纸，包含但不限于以上内容；</t>
  </si>
  <si>
    <t>2264.95</t>
  </si>
  <si>
    <t>1.2.2</t>
  </si>
  <si>
    <t>500101002005</t>
  </si>
  <si>
    <t>余土弃置</t>
  </si>
  <si>
    <t>弃土外运，运距及弃场综合考虑；弃土区堆放需符合要求，合法合规，并办理相关运输及处置手续，最终按经建设方、监理方批准的方案按实结算。</t>
  </si>
  <si>
    <t>882</t>
  </si>
  <si>
    <t>1.3</t>
  </si>
  <si>
    <t>500109</t>
  </si>
  <si>
    <t>河道工程</t>
  </si>
  <si>
    <t>1.3.1</t>
  </si>
  <si>
    <t>500103007003</t>
  </si>
  <si>
    <t>垫层料填筑</t>
  </si>
  <si>
    <t>构筑物15%水泥回填，压实度满足设计要求，拌合方式及场地综合考虑</t>
  </si>
  <si>
    <t>69.6</t>
  </si>
  <si>
    <t>1.3.2</t>
  </si>
  <si>
    <t>500109001001</t>
  </si>
  <si>
    <t>普通混凝土（垫层）</t>
  </si>
  <si>
    <t>C30钢筋悬臂混凝土挡墙垫层，含模板制安；</t>
  </si>
  <si>
    <t>40.2</t>
  </si>
  <si>
    <t>1.3.3</t>
  </si>
  <si>
    <t>500109001002</t>
  </si>
  <si>
    <t>普通混凝土（墙底板）</t>
  </si>
  <si>
    <t>C30钢筋悬臂混凝土挡墙底板，含模板制安；</t>
  </si>
  <si>
    <t>218.08</t>
  </si>
  <si>
    <t>1.3.4</t>
  </si>
  <si>
    <t>500109001003</t>
  </si>
  <si>
    <t>普通混凝土（墙身）</t>
  </si>
  <si>
    <t>C30悬臂挡墙墙身，含脚手架、模板制安，含墙身预留孔洞处理；</t>
  </si>
  <si>
    <t>129.92</t>
  </si>
  <si>
    <t>1.3.5</t>
  </si>
  <si>
    <t>500103005001</t>
  </si>
  <si>
    <t>反滤料填筑</t>
  </si>
  <si>
    <t>墙后中粗砂反滤层填筑，包含土工布（350g/m2）包裹；</t>
  </si>
  <si>
    <t>5.79</t>
  </si>
  <si>
    <t>1.3.6</t>
  </si>
  <si>
    <t>500114001002</t>
  </si>
  <si>
    <t>透水管</t>
  </si>
  <si>
    <t>φ100mm软式透水管通长布置；</t>
  </si>
  <si>
    <t>m</t>
  </si>
  <si>
    <t>116</t>
  </si>
  <si>
    <t>1.3.7</t>
  </si>
  <si>
    <t>500114001001</t>
  </si>
  <si>
    <t>排水管</t>
  </si>
  <si>
    <t>φ75mmPVC管@200布置；</t>
  </si>
  <si>
    <t>34.8</t>
  </si>
  <si>
    <t>第4页 共4页</t>
  </si>
  <si>
    <t>1.3.8</t>
  </si>
  <si>
    <t>500109009001</t>
  </si>
  <si>
    <t>伸缩缝</t>
  </si>
  <si>
    <t>2cm厚伸缩缝，聚乙烯低发泡板填充，做法详见设计图；</t>
  </si>
  <si>
    <t>38.41</t>
  </si>
  <si>
    <t>1.3.9</t>
  </si>
  <si>
    <t>500111001001</t>
  </si>
  <si>
    <t>钢筋加工及安装</t>
  </si>
  <si>
    <t>悬臂式挡墙配筋制安，型号综合考虑；</t>
  </si>
  <si>
    <t>t</t>
  </si>
  <si>
    <t>40.941</t>
  </si>
  <si>
    <t>1.3.10</t>
  </si>
  <si>
    <t>500114001003</t>
  </si>
  <si>
    <t>不锈钢栏杆</t>
  </si>
  <si>
    <t>原有栏杆拆除、清理、运输，运距及弃场自行考虑；304不锈钢栏杆制作、运输、安装，含封口及氟碳喷涂处理，样式、壁厚满足建设单位及规范要求</t>
  </si>
  <si>
    <t>340</t>
  </si>
  <si>
    <t>1.4</t>
  </si>
  <si>
    <t>500114</t>
  </si>
  <si>
    <t>其他建筑工程</t>
  </si>
  <si>
    <t>1.4.1</t>
  </si>
  <si>
    <t>500114002001</t>
  </si>
  <si>
    <t>钢板桩支护</t>
  </si>
  <si>
    <t>施工施工过程中所发生的所有临时支护工程，钢板桩支护，拉森钢板桩支护,含运输、打、拔、焊接、拆除等全部工作内容，使用费另计。</t>
  </si>
  <si>
    <t>10</t>
  </si>
  <si>
    <t>1.4.2</t>
  </si>
  <si>
    <t>500114002002</t>
  </si>
  <si>
    <t>钢板桩使用费</t>
  </si>
  <si>
    <t>钢板桩使用费；</t>
  </si>
  <si>
    <t>t*天</t>
  </si>
  <si>
    <t>300</t>
  </si>
  <si>
    <t>合计</t>
  </si>
  <si>
    <t>设备采购和安装工程分类分项工程量清单</t>
  </si>
  <si>
    <t>第1页 共1页</t>
  </si>
  <si>
    <t>计量
单位</t>
  </si>
  <si>
    <t>工程
数量</t>
  </si>
  <si>
    <t>措施项目清单</t>
  </si>
  <si>
    <t>单位</t>
  </si>
  <si>
    <t>数量</t>
  </si>
  <si>
    <t>环境保护措施（含扬尘管控费用，符合常州市人民政府令第14号《常州市扬尘污染防治管理办法》）</t>
  </si>
  <si>
    <t>项</t>
  </si>
  <si>
    <t>2</t>
  </si>
  <si>
    <t>安全文明措施（按实结算,结算价不得超过投标价；费率按2.5%计取，费率不可竞争；按照省水利厅关于安全文明措施费使用管理办法》（苏水规[2017]2号）文件结算，结算价不得超投标价）需满足苏水规[2020]6号文及常州市人民政府令第14号文件</t>
  </si>
  <si>
    <t>3</t>
  </si>
  <si>
    <t>临时工程（施工临时用房及施工仓库,临时生产管理及生活设施,办公及生活设施等除清单标明外的所有临时工程）</t>
  </si>
  <si>
    <t>4</t>
  </si>
  <si>
    <t>交通工程（道路因施工损坏的修复、补偿；施工期治安维护、交通安全维护；承包人认为工程必须的其他交通工程费用）</t>
  </si>
  <si>
    <t>5</t>
  </si>
  <si>
    <t>保险费（含建筑安装工程一切险、第三者责任险、工伤保险、安全生产责任险）；费率暂定0..4
%，费率不可竞争，结算价不得超过投标价</t>
  </si>
  <si>
    <t>6</t>
  </si>
  <si>
    <t>施工企业进退场费</t>
  </si>
  <si>
    <t>7</t>
  </si>
  <si>
    <t>大型施工设备安拆费</t>
  </si>
  <si>
    <t>8</t>
  </si>
  <si>
    <t>施工围堰；施工中围堰，具体形式样式满足相关要求；施工前需报监理、设计审批，并经建设方、水利航道主管部门确认同意后方可实施,含围堰填筑、拆除、清理等所有费用；按项包干，结算不调整</t>
  </si>
  <si>
    <t>9</t>
  </si>
  <si>
    <t>施工期降排水:排入该河道内所有原管道导流排水;河道范围内明排水、雨季排水、施工期降排水等所有明排水;管井、轻型井点降水等施工单位综合考虑；按项包干，结算不调整</t>
  </si>
  <si>
    <t>彩钢板围挡：高度2米，需满足现场施工需要（含横管、竖管、支撑及基础等所有费用），设置贴反光膜等;满足相应规范、文件及我市城市长效管理要求;按项包干，结算不调整</t>
  </si>
  <si>
    <t>11</t>
  </si>
  <si>
    <t>施工便道：形式综合考虑，工作内容含便道填筑及拆除、面层养护及修复，满足合理工期及现场需要，施工完成后恢复原样地貌;按项包干，结算不调整</t>
  </si>
  <si>
    <t>其他项目清单</t>
  </si>
  <si>
    <t>金额</t>
  </si>
  <si>
    <t>暂列金</t>
  </si>
  <si>
    <t>90000</t>
  </si>
  <si>
    <t>零星工作项目清单</t>
  </si>
  <si>
    <t>编码</t>
  </si>
  <si>
    <t>名称</t>
  </si>
  <si>
    <t>暂定数量</t>
  </si>
  <si>
    <t>人工</t>
  </si>
  <si>
    <t>材料</t>
  </si>
  <si>
    <t>机械</t>
  </si>
  <si>
    <t>安全文明措施费分解表</t>
  </si>
  <si>
    <t>第1页 共2页</t>
  </si>
  <si>
    <t>一</t>
  </si>
  <si>
    <t>完善、改造和维护安全防护设施设备</t>
  </si>
  <si>
    <t>现场临时用电防护</t>
  </si>
  <si>
    <t>用电保护；高压区和用电危险区防护和围挡</t>
  </si>
  <si>
    <t>洞口、临边防护</t>
  </si>
  <si>
    <t>洞口、临边等危险部位防坠、防滑设施；临时防护盖板或围栏和隔离防护层</t>
  </si>
  <si>
    <t>机械设备防护</t>
  </si>
  <si>
    <t>钢防护网罩、防护挡板、防护栏杆等安全防护</t>
  </si>
  <si>
    <t>高处作业防护</t>
  </si>
  <si>
    <t>防止物体、人员坠落而设置的安全网、防护棚、防护栏杆、警戒线</t>
  </si>
  <si>
    <t>交叉作业防护</t>
  </si>
  <si>
    <t>平面、立面交叉作业时的防护</t>
  </si>
  <si>
    <t>防火、防爆、防尘、防毒</t>
  </si>
  <si>
    <t>防雷、防台风、防地质灾害</t>
  </si>
  <si>
    <t>地下工程有害气体监测、通风</t>
  </si>
  <si>
    <t>临时安全防护</t>
  </si>
  <si>
    <t>围堰安全监测、防护，高脚手、高立模安全防护</t>
  </si>
  <si>
    <t>安全警示标志</t>
  </si>
  <si>
    <t>警告、提醒、指令、指示等标志、标牌；示警灯、报警闪光灯、夜间警示灯、照明灯</t>
  </si>
  <si>
    <t>二</t>
  </si>
  <si>
    <t>配备、维护、保养应急救援器材、设备和应急演练</t>
  </si>
  <si>
    <t>配备、维护、保养应急救援器材、设备</t>
  </si>
  <si>
    <t>应急救援器材、设备的配备、维护、保养和更新</t>
  </si>
  <si>
    <t>应急演练</t>
  </si>
  <si>
    <t>三</t>
  </si>
  <si>
    <t>重大危险源和事故隐患评估、监控和整改</t>
  </si>
  <si>
    <t>重大危险源评估、监控与管理</t>
  </si>
  <si>
    <t>事故隐患排查、评估和整改</t>
  </si>
  <si>
    <t>四</t>
  </si>
  <si>
    <t>安全文明生产检查、评价、咨询和标准化建设</t>
  </si>
  <si>
    <t>安全文明生产检查、评价、咨询和标准化建设持续改进等。不含企业安全生产标准化等级创建过程中给予咨询评价机构的评价咨询费用</t>
  </si>
  <si>
    <t>五</t>
  </si>
  <si>
    <t>配备和更新现场作业人员安全防护用品</t>
  </si>
  <si>
    <t>必须配备的安全防护用品及对安全防护用品的正常损耗进行必要补充</t>
  </si>
  <si>
    <t>六</t>
  </si>
  <si>
    <t>安全文明生产宣传、教育、培训</t>
  </si>
  <si>
    <t>安全文明宣传活动、标语、展板、音像、图片资料等；安全技术交底、安全操作规程培训、安全知识教育；知识竞赛、技能竞赛、专题会议；经验交流、现场观摩</t>
  </si>
  <si>
    <t>七</t>
  </si>
  <si>
    <t>安全文明生产适用的新技术、新标准、新工艺、新装备的推广应用</t>
  </si>
  <si>
    <t>八</t>
  </si>
  <si>
    <t>安全设施及特种设备检测检验</t>
  </si>
  <si>
    <t>第2页 共2页</t>
  </si>
  <si>
    <t>九</t>
  </si>
  <si>
    <t>文明施工、生活设施和环境的改善、运行和维护</t>
  </si>
  <si>
    <t>现场布置</t>
  </si>
  <si>
    <t>现场围挡、五板一图、企业标志</t>
  </si>
  <si>
    <t>办公和生活设施</t>
  </si>
  <si>
    <t>施工现场办公、生活区与作业区分开设置，保持安全距离；设施符合卫生和安全要求；文体卫生设施配备</t>
  </si>
  <si>
    <t>现场管理</t>
  </si>
  <si>
    <t>场容场貌；工地地面硬化处理等；材料堆放；扬尘控制；垃圾清运；环境美化、绿化；现场保洁</t>
  </si>
  <si>
    <t>十</t>
  </si>
  <si>
    <t>其他与安全文明施工直接相关的内容</t>
  </si>
  <si>
    <t>含廉政建设费用</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</si>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</sst>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0"/>
      <color rgb="FF000000"/>
      <name val="Arial"/>
      <charset val="134"/>
    </font>
    <font>
      <b/>
      <sz val="16"/>
      <color rgb="FF000000"/>
      <name val="宋体"/>
      <charset val="134"/>
    </font>
    <font>
      <sz val="10"/>
      <color rgb="FF000000"/>
      <name val="黑体"/>
      <charset val="134"/>
    </font>
    <font>
      <sz val="10"/>
      <color rgb="FF000000"/>
      <name val="宋体"/>
      <charset val="134"/>
    </font>
    <font>
      <sz val="8"/>
      <color rgb="FF000000"/>
      <name val="Arial"/>
      <charset val="134"/>
    </font>
    <font>
      <b/>
      <sz val="9"/>
      <color rgb="FF000000"/>
      <name val="宋体"/>
      <charset val="134"/>
    </font>
    <font>
      <b/>
      <sz val="25"/>
      <color rgb="FF000000"/>
      <name val="宋体"/>
      <charset val="134"/>
    </font>
    <font>
      <sz val="14"/>
      <color rgb="FF000000"/>
      <name val="宋体"/>
      <charset val="134"/>
    </font>
    <font>
      <sz val="16"/>
      <color rgb="FF000000"/>
      <name val="宋体"/>
      <charset val="134"/>
    </font>
    <font>
      <sz val="21"/>
      <color rgb="FF000000"/>
      <name val="宋体"/>
      <charset val="134"/>
    </font>
    <font>
      <b/>
      <sz val="26"/>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2">
    <border>
      <left/>
      <right/>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medium">
        <color rgb="FF000000"/>
      </top>
      <bottom/>
      <diagonal/>
    </border>
    <border>
      <left/>
      <right/>
      <top style="thin">
        <color rgb="FF000000"/>
      </top>
      <bottom/>
      <diagonal/>
    </border>
    <border>
      <left/>
      <right/>
      <top style="medium">
        <color rgb="FF000000"/>
      </top>
      <bottom style="thin">
        <color rgb="FF000000"/>
      </bottom>
      <diagonal/>
    </border>
    <border>
      <left/>
      <right/>
      <top style="thin">
        <color rgb="FF000000"/>
      </top>
      <bottom style="thin">
        <color rgb="FF000000"/>
      </bottom>
      <diagonal/>
    </border>
    <border>
      <left/>
      <right/>
      <top style="thin">
        <color rgb="FF000000"/>
      </top>
      <bottom style="medium">
        <color rgb="FF000000"/>
      </bottom>
      <diagonal/>
    </border>
    <border>
      <left/>
      <right style="thin">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medium">
        <color rgb="FF000000"/>
      </right>
      <top/>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3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5" applyNumberFormat="0" applyFill="0" applyAlignment="0" applyProtection="0">
      <alignment vertical="center"/>
    </xf>
    <xf numFmtId="0" fontId="19" fillId="0" borderId="35" applyNumberFormat="0" applyFill="0" applyAlignment="0" applyProtection="0">
      <alignment vertical="center"/>
    </xf>
    <xf numFmtId="0" fontId="20" fillId="0" borderId="36" applyNumberFormat="0" applyFill="0" applyAlignment="0" applyProtection="0">
      <alignment vertical="center"/>
    </xf>
    <xf numFmtId="0" fontId="20" fillId="0" borderId="0" applyNumberFormat="0" applyFill="0" applyBorder="0" applyAlignment="0" applyProtection="0">
      <alignment vertical="center"/>
    </xf>
    <xf numFmtId="0" fontId="21" fillId="4" borderId="37" applyNumberFormat="0" applyAlignment="0" applyProtection="0">
      <alignment vertical="center"/>
    </xf>
    <xf numFmtId="0" fontId="22" fillId="5" borderId="38" applyNumberFormat="0" applyAlignment="0" applyProtection="0">
      <alignment vertical="center"/>
    </xf>
    <xf numFmtId="0" fontId="23" fillId="5" borderId="37" applyNumberFormat="0" applyAlignment="0" applyProtection="0">
      <alignment vertical="center"/>
    </xf>
    <xf numFmtId="0" fontId="24" fillId="6" borderId="39" applyNumberFormat="0" applyAlignment="0" applyProtection="0">
      <alignment vertical="center"/>
    </xf>
    <xf numFmtId="0" fontId="25" fillId="0" borderId="40" applyNumberFormat="0" applyFill="0" applyAlignment="0" applyProtection="0">
      <alignment vertical="center"/>
    </xf>
    <xf numFmtId="0" fontId="26" fillId="0" borderId="4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7">
    <xf numFmtId="0" fontId="0" fillId="0" borderId="0" xfId="0" applyNumberFormat="1" applyFont="1" applyFill="1" applyBorder="1" applyProtection="1"/>
    <xf numFmtId="0" fontId="1"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left" vertical="center" wrapText="1"/>
    </xf>
    <xf numFmtId="0" fontId="2" fillId="0" borderId="0"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wrapText="1"/>
    </xf>
    <xf numFmtId="0" fontId="0" fillId="0" borderId="1" xfId="0" applyNumberFormat="1" applyFont="1" applyFill="1" applyBorder="1" applyAlignment="1" applyProtection="1">
      <alignment horizontal="left"/>
    </xf>
    <xf numFmtId="0" fontId="2" fillId="2" borderId="2" xfId="0" applyNumberFormat="1" applyFont="1" applyFill="1" applyBorder="1" applyAlignment="1" applyProtection="1">
      <alignment horizontal="center"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horizontal="right" vertical="center" wrapText="1"/>
    </xf>
    <xf numFmtId="2" fontId="3" fillId="0" borderId="8"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3" fillId="0" borderId="10" xfId="0" applyNumberFormat="1" applyFont="1" applyFill="1" applyBorder="1" applyAlignment="1" applyProtection="1">
      <alignment horizontal="left" vertical="center" wrapText="1"/>
    </xf>
    <xf numFmtId="0" fontId="3" fillId="0" borderId="11"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right" vertical="center" wrapText="1"/>
      <protection locked="0"/>
    </xf>
    <xf numFmtId="0" fontId="3" fillId="0" borderId="12" xfId="0" applyNumberFormat="1" applyFont="1" applyFill="1" applyBorder="1" applyAlignment="1" applyProtection="1">
      <alignment horizontal="center" vertical="center" wrapText="1"/>
    </xf>
    <xf numFmtId="0" fontId="3" fillId="0" borderId="13" xfId="0" applyNumberFormat="1" applyFont="1" applyFill="1" applyBorder="1" applyAlignment="1" applyProtection="1">
      <alignment horizontal="left" vertical="center" wrapText="1"/>
    </xf>
    <xf numFmtId="0" fontId="3" fillId="0" borderId="13" xfId="0" applyNumberFormat="1" applyFont="1" applyFill="1" applyBorder="1" applyAlignment="1" applyProtection="1">
      <alignment horizontal="center" vertical="center" wrapText="1"/>
    </xf>
    <xf numFmtId="0" fontId="3" fillId="0" borderId="13" xfId="0" applyNumberFormat="1" applyFont="1" applyFill="1" applyBorder="1" applyAlignment="1" applyProtection="1">
      <alignment horizontal="right" vertical="center" wrapText="1"/>
    </xf>
    <xf numFmtId="0" fontId="3" fillId="0" borderId="13" xfId="0" applyNumberFormat="1" applyFont="1" applyFill="1" applyBorder="1" applyAlignment="1" applyProtection="1">
      <alignment horizontal="right" vertical="center" wrapText="1"/>
      <protection locked="0"/>
    </xf>
    <xf numFmtId="2" fontId="3" fillId="0" borderId="13" xfId="0" applyNumberFormat="1" applyFont="1" applyFill="1" applyBorder="1" applyAlignment="1" applyProtection="1">
      <alignment horizontal="right" vertical="center" wrapText="1"/>
    </xf>
    <xf numFmtId="0" fontId="3" fillId="0" borderId="14" xfId="0" applyNumberFormat="1" applyFont="1" applyFill="1" applyBorder="1" applyAlignment="1" applyProtection="1">
      <alignment horizontal="right" vertical="center" wrapText="1"/>
    </xf>
    <xf numFmtId="0" fontId="3" fillId="0" borderId="15" xfId="0" applyNumberFormat="1" applyFont="1" applyFill="1" applyBorder="1" applyAlignment="1" applyProtection="1">
      <alignment horizontal="left" vertical="center" wrapText="1"/>
    </xf>
    <xf numFmtId="0" fontId="3" fillId="0" borderId="16" xfId="0" applyNumberFormat="1" applyFont="1" applyFill="1" applyBorder="1" applyAlignment="1" applyProtection="1">
      <alignment horizontal="left" vertical="center" wrapText="1"/>
    </xf>
    <xf numFmtId="0" fontId="4" fillId="0" borderId="17" xfId="0" applyNumberFormat="1" applyFont="1" applyFill="1" applyBorder="1" applyAlignment="1" applyProtection="1">
      <alignment horizontal="left" vertical="top"/>
    </xf>
    <xf numFmtId="0" fontId="5" fillId="0" borderId="0" xfId="0" applyNumberFormat="1" applyFont="1" applyFill="1" applyBorder="1" applyAlignment="1" applyProtection="1">
      <alignment horizontal="right" vertical="top" wrapText="1"/>
    </xf>
    <xf numFmtId="0" fontId="4" fillId="0" borderId="18" xfId="0" applyNumberFormat="1" applyFont="1" applyFill="1" applyBorder="1" applyAlignment="1" applyProtection="1">
      <alignment horizontal="left" vertical="top"/>
    </xf>
    <xf numFmtId="0" fontId="2" fillId="2" borderId="19" xfId="0" applyNumberFormat="1" applyFont="1" applyFill="1" applyBorder="1" applyAlignment="1" applyProtection="1">
      <alignment horizontal="center" vertical="center" wrapText="1"/>
    </xf>
    <xf numFmtId="0" fontId="3" fillId="0" borderId="20" xfId="0" applyNumberFormat="1" applyFont="1" applyFill="1" applyBorder="1" applyAlignment="1" applyProtection="1">
      <alignment horizontal="right" vertical="center" wrapText="1"/>
    </xf>
    <xf numFmtId="0" fontId="3" fillId="0" borderId="21" xfId="0" applyNumberFormat="1" applyFont="1" applyFill="1" applyBorder="1" applyAlignment="1" applyProtection="1">
      <alignment horizontal="right" vertical="center" wrapText="1"/>
    </xf>
    <xf numFmtId="0" fontId="2" fillId="0" borderId="1" xfId="0" applyNumberFormat="1" applyFont="1" applyFill="1" applyBorder="1" applyAlignment="1" applyProtection="1">
      <alignment horizontal="right" vertical="center"/>
    </xf>
    <xf numFmtId="0" fontId="3" fillId="0" borderId="9" xfId="0" applyNumberFormat="1" applyFont="1" applyFill="1" applyBorder="1" applyAlignment="1" applyProtection="1">
      <alignment horizontal="left" vertical="center" wrapText="1"/>
    </xf>
    <xf numFmtId="0" fontId="3" fillId="0" borderId="22" xfId="0" applyNumberFormat="1" applyFont="1" applyFill="1" applyBorder="1" applyAlignment="1" applyProtection="1">
      <alignment horizontal="left" vertical="center" wrapText="1"/>
    </xf>
    <xf numFmtId="0" fontId="3" fillId="0" borderId="22" xfId="0" applyNumberFormat="1" applyFont="1" applyFill="1" applyBorder="1" applyAlignment="1" applyProtection="1">
      <alignment horizontal="right" vertical="center" wrapText="1"/>
    </xf>
    <xf numFmtId="0" fontId="3" fillId="0" borderId="23" xfId="0" applyNumberFormat="1" applyFont="1" applyFill="1" applyBorder="1" applyAlignment="1" applyProtection="1">
      <alignment horizontal="center" vertical="center" wrapText="1"/>
    </xf>
    <xf numFmtId="0" fontId="3" fillId="0" borderId="24" xfId="0" applyNumberFormat="1" applyFont="1" applyFill="1" applyBorder="1" applyAlignment="1" applyProtection="1">
      <alignment horizontal="left" vertical="center" wrapText="1"/>
    </xf>
    <xf numFmtId="0" fontId="3" fillId="0" borderId="25" xfId="0" applyNumberFormat="1" applyFont="1" applyFill="1" applyBorder="1" applyAlignment="1" applyProtection="1">
      <alignment horizontal="left" vertical="center" wrapText="1"/>
    </xf>
    <xf numFmtId="0" fontId="3" fillId="0" borderId="26" xfId="0" applyNumberFormat="1" applyFont="1" applyFill="1" applyBorder="1" applyAlignment="1" applyProtection="1">
      <alignment horizontal="left" vertical="center" wrapText="1"/>
    </xf>
    <xf numFmtId="0" fontId="3" fillId="0" borderId="24" xfId="0" applyNumberFormat="1" applyFont="1" applyFill="1" applyBorder="1" applyAlignment="1" applyProtection="1">
      <alignment horizontal="center" vertical="center" wrapText="1"/>
    </xf>
    <xf numFmtId="0" fontId="3" fillId="0" borderId="24" xfId="0" applyNumberFormat="1" applyFont="1" applyFill="1" applyBorder="1" applyAlignment="1" applyProtection="1">
      <alignment horizontal="right" vertical="center" wrapText="1"/>
    </xf>
    <xf numFmtId="0" fontId="3" fillId="0" borderId="25" xfId="0" applyNumberFormat="1" applyFont="1" applyFill="1" applyBorder="1" applyAlignment="1" applyProtection="1">
      <alignment horizontal="right" vertical="center" wrapText="1"/>
    </xf>
    <xf numFmtId="0" fontId="3" fillId="0" borderId="26" xfId="0" applyNumberFormat="1" applyFont="1" applyFill="1" applyBorder="1" applyAlignment="1" applyProtection="1">
      <alignment horizontal="right" vertical="center" wrapText="1"/>
    </xf>
    <xf numFmtId="0" fontId="3" fillId="0" borderId="27" xfId="0" applyNumberFormat="1" applyFont="1" applyFill="1" applyBorder="1" applyAlignment="1" applyProtection="1">
      <alignment horizontal="left" vertical="center" wrapText="1"/>
    </xf>
    <xf numFmtId="0" fontId="3" fillId="0" borderId="14" xfId="0" applyNumberFormat="1" applyFont="1" applyFill="1" applyBorder="1" applyAlignment="1" applyProtection="1">
      <alignment horizontal="left" vertical="center" wrapText="1"/>
    </xf>
    <xf numFmtId="0" fontId="3" fillId="0" borderId="9" xfId="0" applyNumberFormat="1" applyFont="1" applyFill="1" applyBorder="1" applyAlignment="1" applyProtection="1">
      <alignment horizontal="center" vertical="center" wrapText="1"/>
    </xf>
    <xf numFmtId="0" fontId="3" fillId="0" borderId="22" xfId="0" applyNumberFormat="1" applyFont="1" applyFill="1" applyBorder="1" applyAlignment="1" applyProtection="1">
      <alignment horizontal="center" vertical="center" wrapText="1"/>
    </xf>
    <xf numFmtId="0" fontId="3" fillId="0" borderId="25" xfId="0" applyNumberFormat="1" applyFont="1" applyFill="1" applyBorder="1" applyAlignment="1" applyProtection="1">
      <alignment horizontal="center" vertical="center" wrapText="1"/>
    </xf>
    <xf numFmtId="0" fontId="3" fillId="0" borderId="26" xfId="0" applyNumberFormat="1" applyFont="1" applyFill="1" applyBorder="1" applyAlignment="1" applyProtection="1">
      <alignment horizontal="center" vertical="center" wrapText="1"/>
    </xf>
    <xf numFmtId="0" fontId="3" fillId="0" borderId="28" xfId="0" applyNumberFormat="1" applyFont="1" applyFill="1" applyBorder="1" applyAlignment="1" applyProtection="1">
      <alignment horizontal="center" vertical="center" wrapText="1"/>
    </xf>
    <xf numFmtId="0" fontId="3" fillId="0" borderId="29" xfId="0" applyNumberFormat="1" applyFont="1" applyFill="1" applyBorder="1" applyAlignment="1" applyProtection="1">
      <alignment horizontal="left" vertical="center" wrapText="1"/>
    </xf>
    <xf numFmtId="0" fontId="3" fillId="0" borderId="30" xfId="0" applyNumberFormat="1" applyFont="1" applyFill="1" applyBorder="1" applyAlignment="1" applyProtection="1">
      <alignment horizontal="center" vertical="center" wrapText="1"/>
    </xf>
    <xf numFmtId="0" fontId="3" fillId="0" borderId="31" xfId="0" applyNumberFormat="1" applyFont="1" applyFill="1" applyBorder="1" applyAlignment="1" applyProtection="1">
      <alignment horizontal="center" vertical="center" wrapText="1"/>
    </xf>
    <xf numFmtId="0" fontId="3" fillId="0" borderId="29" xfId="0" applyNumberFormat="1" applyFont="1" applyFill="1" applyBorder="1" applyAlignment="1" applyProtection="1">
      <alignment horizontal="right" vertical="center" wrapText="1"/>
    </xf>
    <xf numFmtId="0" fontId="3" fillId="0" borderId="30" xfId="0" applyNumberFormat="1" applyFont="1" applyFill="1" applyBorder="1" applyAlignment="1" applyProtection="1">
      <alignment horizontal="right" vertical="center" wrapText="1"/>
    </xf>
    <xf numFmtId="0" fontId="3" fillId="0" borderId="31" xfId="0" applyNumberFormat="1" applyFont="1" applyFill="1" applyBorder="1" applyAlignment="1" applyProtection="1">
      <alignment horizontal="right" vertical="center" wrapText="1"/>
    </xf>
    <xf numFmtId="0" fontId="3" fillId="0" borderId="32" xfId="0" applyNumberFormat="1" applyFont="1" applyFill="1" applyBorder="1" applyAlignment="1" applyProtection="1">
      <alignment horizontal="left" vertical="center" wrapText="1"/>
    </xf>
    <xf numFmtId="0" fontId="3" fillId="0" borderId="14"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7" fillId="0" borderId="33" xfId="0" applyNumberFormat="1" applyFont="1" applyFill="1" applyBorder="1" applyAlignment="1" applyProtection="1">
      <alignment horizontal="center" wrapText="1"/>
    </xf>
    <xf numFmtId="0" fontId="0" fillId="0" borderId="18" xfId="0" applyNumberFormat="1" applyFont="1" applyFill="1" applyBorder="1" applyAlignment="1" applyProtection="1">
      <alignment horizontal="left"/>
    </xf>
    <xf numFmtId="2" fontId="7" fillId="0" borderId="33" xfId="0" applyNumberFormat="1" applyFont="1" applyFill="1" applyBorder="1" applyAlignment="1" applyProtection="1">
      <alignment horizontal="center" wrapText="1"/>
    </xf>
    <xf numFmtId="0" fontId="7" fillId="0" borderId="0" xfId="0" applyNumberFormat="1" applyFont="1" applyFill="1" applyBorder="1" applyAlignment="1" applyProtection="1">
      <alignment horizontal="center"/>
    </xf>
    <xf numFmtId="0" fontId="7" fillId="0" borderId="0"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horizontal="center" wrapText="1"/>
    </xf>
    <xf numFmtId="0" fontId="8" fillId="0" borderId="33" xfId="0" applyNumberFormat="1" applyFont="1" applyFill="1" applyBorder="1" applyAlignment="1" applyProtection="1">
      <alignment horizontal="center" wrapText="1"/>
    </xf>
    <xf numFmtId="0" fontId="9" fillId="0" borderId="0" xfId="0" applyNumberFormat="1" applyFont="1" applyFill="1" applyBorder="1" applyAlignment="1" applyProtection="1">
      <alignment horizontal="left"/>
    </xf>
    <xf numFmtId="0" fontId="10" fillId="0" borderId="0" xfId="0" applyNumberFormat="1" applyFont="1" applyFill="1" applyBorder="1" applyAlignment="1" applyProtection="1">
      <alignment horizontal="center" vertical="center"/>
    </xf>
    <xf numFmtId="0" fontId="11" fillId="0" borderId="0" xfId="0" applyNumberFormat="1" applyFont="1" applyFill="1" applyBorder="1" applyAlignment="1" applyProtection="1">
      <alignment horizontal="right"/>
    </xf>
    <xf numFmtId="0" fontId="7" fillId="0" borderId="0" xfId="0" applyNumberFormat="1" applyFont="1" applyFill="1" applyBorder="1" applyAlignment="1" applyProtection="1">
      <alignment horizontal="left" wrapText="1"/>
    </xf>
    <xf numFmtId="0" fontId="7" fillId="0" borderId="0" xfId="0" applyNumberFormat="1" applyFont="1" applyFill="1" applyBorder="1" applyAlignment="1" applyProtection="1">
      <alignment horizontal="left"/>
    </xf>
    <xf numFmtId="0" fontId="7" fillId="0" borderId="33" xfId="0" applyNumberFormat="1" applyFont="1" applyFill="1" applyBorder="1" applyAlignment="1" applyProtection="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O19"/>
  <sheetViews>
    <sheetView showGridLines="0" view="pageBreakPreview" zoomScaleNormal="100" topLeftCell="A5" workbookViewId="0">
      <selection activeCell="D8" sqref="D8"/>
    </sheetView>
  </sheetViews>
  <sheetFormatPr defaultColWidth="9" defaultRowHeight="13.2"/>
  <cols>
    <col min="1" max="1" width="6.03703703703704" customWidth="1"/>
    <col min="2" max="2" width="7.06481481481481" customWidth="1"/>
    <col min="3" max="3" width="12.1944444444444" customWidth="1"/>
    <col min="4" max="4" width="5.00925925925926" customWidth="1"/>
    <col min="5" max="5" width="2.05555555555556" customWidth="1"/>
    <col min="6" max="6" width="3.08333333333333" customWidth="1"/>
    <col min="7" max="7" width="22.212962962963" customWidth="1"/>
    <col min="8" max="8" width="6.03703703703704" customWidth="1"/>
    <col min="9" max="9" width="2.56481481481481" customWidth="1"/>
    <col min="10" max="10" width="0.509259259259259" customWidth="1"/>
    <col min="11" max="11" width="1.02777777777778" customWidth="1"/>
    <col min="12" max="12" width="11.037037037037" customWidth="1"/>
    <col min="13" max="13" width="3.08333333333333" customWidth="1"/>
    <col min="14" max="15" width="1.02777777777778" customWidth="1"/>
    <col min="16" max="16" width="9.5" customWidth="1"/>
  </cols>
  <sheetData>
    <row r="1" ht="46.65" customHeight="1"/>
    <row r="2" ht="46.65" customHeight="1"/>
    <row r="3" ht="28.85" customHeight="1" spans="2:15">
      <c r="C3" s="70" t="s">
        <v>0</v>
      </c>
      <c r="D3" s="70"/>
      <c r="E3" s="70"/>
      <c r="F3" s="70"/>
      <c r="G3" s="70"/>
      <c r="H3" s="70"/>
      <c r="I3" s="70"/>
      <c r="J3" s="70"/>
      <c r="K3" s="71" t="s">
        <v>1</v>
      </c>
      <c r="L3" s="71"/>
    </row>
    <row r="4" ht="32.55" customHeight="1" spans="2:15">
      <c r="C4" s="65"/>
      <c r="D4" s="65"/>
      <c r="E4" s="65"/>
      <c r="F4" s="65"/>
      <c r="G4" s="65"/>
      <c r="H4" s="65"/>
      <c r="I4" s="65"/>
      <c r="J4" s="65"/>
    </row>
    <row r="5" ht="43.65" customHeight="1" spans="2:15">
      <c r="C5" s="72" t="s">
        <v>2</v>
      </c>
      <c r="D5" s="72"/>
      <c r="E5" s="72"/>
      <c r="F5" s="72"/>
      <c r="G5" s="72"/>
      <c r="H5" s="72"/>
      <c r="I5" s="72"/>
      <c r="J5" s="72"/>
      <c r="K5" s="72"/>
      <c r="L5" s="72"/>
    </row>
    <row r="6" ht="11.1" customHeight="1"/>
    <row r="7" ht="23.7" customHeight="1" spans="2:15">
      <c r="C7" s="73" t="s">
        <v>3</v>
      </c>
      <c r="D7" s="73"/>
      <c r="E7" s="73"/>
      <c r="F7" s="73"/>
      <c r="G7" s="74" t="s">
        <v>4</v>
      </c>
      <c r="H7" s="74"/>
      <c r="I7" s="74"/>
      <c r="J7" s="74"/>
      <c r="K7" s="74"/>
      <c r="L7" s="74"/>
    </row>
    <row r="8" ht="40.7" customHeight="1"/>
    <row r="9" ht="40.7" customHeight="1"/>
    <row r="10" ht="34.8" customHeight="1" spans="2:15">
      <c r="B10" s="75" t="s">
        <v>5</v>
      </c>
      <c r="C10" s="75"/>
      <c r="D10" s="64"/>
      <c r="E10" s="64"/>
      <c r="F10" s="64"/>
      <c r="G10" s="64"/>
      <c r="H10" s="64"/>
      <c r="I10" s="64"/>
      <c r="J10" s="64"/>
      <c r="K10" s="64"/>
      <c r="L10" s="75" t="s">
        <v>6</v>
      </c>
      <c r="M10" s="75"/>
    </row>
    <row r="11" ht="52.55" customHeight="1" spans="2:15">
      <c r="D11" s="65"/>
      <c r="E11" s="65"/>
      <c r="F11" s="65"/>
      <c r="G11" s="65"/>
      <c r="H11" s="65"/>
      <c r="I11" s="65"/>
      <c r="J11" s="65"/>
      <c r="K11" s="65"/>
    </row>
    <row r="12" ht="40.7" customHeight="1" spans="2:15">
      <c r="B12" s="74" t="s">
        <v>7</v>
      </c>
      <c r="C12" s="74"/>
      <c r="D12" s="74"/>
      <c r="E12" s="64"/>
      <c r="F12" s="64"/>
      <c r="G12" s="64"/>
      <c r="H12" s="64"/>
      <c r="I12" s="64"/>
      <c r="K12" s="75" t="s">
        <v>8</v>
      </c>
      <c r="L12" s="75"/>
      <c r="M12" s="75"/>
      <c r="N12" s="75"/>
    </row>
    <row r="13" ht="38.5" customHeight="1" spans="2:15">
      <c r="E13" s="65"/>
      <c r="F13" s="65"/>
      <c r="G13" s="65"/>
      <c r="H13" s="65"/>
      <c r="I13" s="65"/>
    </row>
    <row r="14" ht="37.75" customHeight="1"/>
    <row r="15" ht="40.7" customHeight="1" spans="2:15">
      <c r="B15" s="74" t="s">
        <v>9</v>
      </c>
      <c r="C15" s="74"/>
      <c r="D15" s="74"/>
      <c r="E15" s="64"/>
      <c r="F15" s="64"/>
      <c r="G15" s="64"/>
      <c r="H15" s="64"/>
      <c r="I15" s="64"/>
      <c r="J15" s="64"/>
      <c r="K15" s="64"/>
      <c r="L15" s="75" t="s">
        <v>8</v>
      </c>
      <c r="M15" s="75"/>
      <c r="N15" s="75"/>
      <c r="O15" s="75"/>
    </row>
    <row r="16" ht="58.45" customHeight="1" spans="2:15">
      <c r="E16" s="65"/>
      <c r="F16" s="65"/>
      <c r="G16" s="65"/>
      <c r="H16" s="65"/>
      <c r="I16" s="65"/>
      <c r="J16" s="65"/>
      <c r="K16" s="65"/>
    </row>
    <row r="17" ht="28.85" customHeight="1" spans="2:15">
      <c r="B17" s="75" t="s">
        <v>10</v>
      </c>
      <c r="C17" s="75"/>
      <c r="D17" s="75"/>
      <c r="E17" s="75"/>
      <c r="F17" s="64"/>
      <c r="G17" s="64"/>
      <c r="H17" s="75" t="s">
        <v>11</v>
      </c>
      <c r="I17" s="75"/>
      <c r="J17" s="75"/>
      <c r="K17" s="75"/>
      <c r="L17" s="75"/>
      <c r="M17" s="75"/>
      <c r="N17" s="75"/>
      <c r="O17" s="75"/>
    </row>
    <row r="18" ht="64.4" customHeight="1" spans="2:15">
      <c r="F18" s="65"/>
      <c r="G18" s="65"/>
    </row>
    <row r="19" ht="34.8" customHeight="1" spans="2:15">
      <c r="B19" s="75" t="s">
        <v>12</v>
      </c>
      <c r="C19" s="75"/>
      <c r="D19" s="76" t="s">
        <v>13</v>
      </c>
      <c r="E19" s="76"/>
      <c r="F19" s="76"/>
      <c r="G19" s="76"/>
      <c r="H19" s="76"/>
    </row>
  </sheetData>
  <mergeCells count="19">
    <mergeCell ref="C3:J3"/>
    <mergeCell ref="K3:L3"/>
    <mergeCell ref="C5:L5"/>
    <mergeCell ref="C7:F7"/>
    <mergeCell ref="G7:L7"/>
    <mergeCell ref="B10:C10"/>
    <mergeCell ref="D10:K10"/>
    <mergeCell ref="L10:M10"/>
    <mergeCell ref="B12:D12"/>
    <mergeCell ref="E12:I12"/>
    <mergeCell ref="K12:N12"/>
    <mergeCell ref="B15:D15"/>
    <mergeCell ref="E15:K15"/>
    <mergeCell ref="L15:O15"/>
    <mergeCell ref="B17:E17"/>
    <mergeCell ref="F17:G17"/>
    <mergeCell ref="H17:O17"/>
    <mergeCell ref="B19:C19"/>
    <mergeCell ref="D19:H19"/>
  </mergeCells>
  <pageMargins left="0.590551181102362" right="0.393700787401575" top="0.393700787401575" bottom="0.47244094488189" header="0" footer="0"/>
  <pageSetup paperSize="1"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J19"/>
  <sheetViews>
    <sheetView view="pageBreakPreview" zoomScaleNormal="100" topLeftCell="A3" workbookViewId="0">
      <selection activeCell="F7" sqref="F7"/>
    </sheetView>
  </sheetViews>
  <sheetFormatPr defaultColWidth="9" defaultRowHeight="13.2"/>
  <cols>
    <col min="1" max="1" width="3.08333333333333" customWidth="1"/>
    <col min="2" max="2" width="0.898148148148148" customWidth="1"/>
    <col min="3" max="3" width="20.287037037037" customWidth="1"/>
    <col min="4" max="4" width="1.02777777777778" customWidth="1"/>
    <col min="5" max="5" width="6.03703703703704" customWidth="1"/>
    <col min="6" max="6" width="33.3796296296296" customWidth="1"/>
    <col min="7" max="7" width="11.1666666666667" customWidth="1"/>
    <col min="8" max="8" width="8.99074074074074" customWidth="1"/>
    <col min="9" max="9" width="4.11111111111111" customWidth="1"/>
    <col min="10" max="10" width="3.08333333333333" customWidth="1"/>
    <col min="11" max="11" width="3.98148148148148" customWidth="1"/>
  </cols>
  <sheetData>
    <row r="1" ht="64.4" customHeight="1"/>
    <row r="2" ht="46.65" customHeight="1" spans="2:10">
      <c r="F2" s="62" t="s">
        <v>14</v>
      </c>
    </row>
    <row r="3" ht="40.7" customHeight="1"/>
    <row r="4" ht="28.85" customHeight="1" spans="2:10">
      <c r="B4" s="63" t="s">
        <v>15</v>
      </c>
      <c r="C4" s="63"/>
      <c r="D4" s="63"/>
      <c r="E4" s="64" t="s">
        <v>0</v>
      </c>
      <c r="F4" s="64"/>
      <c r="G4" s="64"/>
    </row>
    <row r="5" ht="46.65" customHeight="1" spans="2:10">
      <c r="E5" s="65"/>
      <c r="F5" s="65"/>
      <c r="G5" s="65"/>
    </row>
    <row r="6" ht="28.85" customHeight="1" spans="2:10">
      <c r="B6" s="63" t="s">
        <v>16</v>
      </c>
      <c r="C6" s="63"/>
      <c r="D6" s="63"/>
      <c r="E6" s="64" t="s">
        <v>4</v>
      </c>
      <c r="F6" s="64"/>
      <c r="G6" s="64"/>
    </row>
    <row r="7" ht="46.65" customHeight="1" spans="2:10">
      <c r="E7" s="65"/>
      <c r="F7" s="65"/>
      <c r="G7" s="65"/>
    </row>
    <row r="8" ht="29.6" customHeight="1" spans="2:10">
      <c r="B8" s="63" t="s">
        <v>17</v>
      </c>
      <c r="C8" s="63"/>
      <c r="D8" s="63"/>
      <c r="E8" s="66">
        <f>ROUND('4 表1-2建筑工程分类分项工程量清单'!J79+'5 表1-3设备采购和安装工程分类分项工程量清单'!J5+'6 表1-4措施项目清单'!J16+'7 表1-5其他项目清单'!C6+'8 表1-6零星工作项目清单'!H8,2)</f>
        <v>90000</v>
      </c>
      <c r="F8" s="64"/>
      <c r="G8" s="64"/>
      <c r="H8" s="67" t="s">
        <v>18</v>
      </c>
    </row>
    <row r="9" ht="46.65" customHeight="1" spans="2:10">
      <c r="E9" s="65"/>
      <c r="F9" s="65"/>
      <c r="G9" s="65"/>
    </row>
    <row r="10" ht="28.85" customHeight="1" spans="2:10">
      <c r="B10" s="63" t="s">
        <v>19</v>
      </c>
      <c r="C10" s="63"/>
      <c r="D10" s="63"/>
      <c r="E10" s="66" t="str">
        <f>IF(TRIM(E8)="","",IF(E8=0,"",IF(E8&lt;0,"负",)&amp;IF(INT(E8),TEXT(INT(ABS(E8)),"[dbnum2]")&amp;"元",)&amp;IF(INT(ABS(E8)*10)-INT(ABS(E8))*10,TEXT(INT(ABS(E8)*10)-INT(ABS(E8))*10,"[dbnum2]")&amp;"角",IF(INT(ABS(E8))=ABS(E8),,IF(ABS(E8)&lt;0.1,,"零")))&amp;IF(ROUND(ABS(E8)*100-INT(ABS(E8)*10)*10,),TEXT(ROUND(ABS(E8)*100-INT(ABS(E8)*10)*10,),"[dbnum2]")&amp;"分",""))&amp;IF(INT(E8)=E8,"整",""))</f>
        <v>玖万元整</v>
      </c>
      <c r="F10" s="64"/>
      <c r="G10" s="64"/>
      <c r="H10" s="67" t="s">
        <v>18</v>
      </c>
    </row>
    <row r="11" ht="58.45" customHeight="1" spans="2:10">
      <c r="E11" s="65"/>
      <c r="F11" s="65"/>
      <c r="G11" s="65"/>
    </row>
    <row r="12" ht="28.85" customHeight="1" spans="2:10">
      <c r="B12" s="63" t="s">
        <v>20</v>
      </c>
      <c r="C12" s="63"/>
      <c r="D12" s="63"/>
      <c r="E12" s="64"/>
      <c r="F12" s="64"/>
      <c r="G12" s="64"/>
      <c r="H12" s="67" t="s">
        <v>6</v>
      </c>
      <c r="I12" s="67"/>
    </row>
    <row r="13" ht="64.4" customHeight="1" spans="2:10">
      <c r="E13" s="65"/>
      <c r="F13" s="65"/>
      <c r="G13" s="65"/>
    </row>
    <row r="14" ht="17.75" customHeight="1" spans="2:10">
      <c r="C14" s="68" t="s">
        <v>21</v>
      </c>
    </row>
    <row r="15" ht="5.2" customHeight="1" spans="2:10">
      <c r="B15" s="63" t="s">
        <v>22</v>
      </c>
      <c r="C15" s="63"/>
      <c r="D15" s="63"/>
      <c r="E15" s="64"/>
      <c r="F15" s="69"/>
      <c r="G15" s="69"/>
      <c r="H15" s="67" t="s">
        <v>8</v>
      </c>
      <c r="I15" s="67"/>
      <c r="J15" s="67"/>
    </row>
    <row r="16" ht="23.7" customHeight="1" spans="2:10">
      <c r="B16" s="63"/>
      <c r="C16" s="63"/>
      <c r="D16" s="63"/>
      <c r="E16" s="64"/>
      <c r="F16" s="64"/>
      <c r="G16" s="64"/>
      <c r="H16" s="67"/>
      <c r="I16" s="67"/>
      <c r="J16" s="67"/>
    </row>
    <row r="17" ht="37.75" customHeight="1" spans="2:7">
      <c r="E17" s="65"/>
      <c r="F17" s="65"/>
      <c r="G17" s="65"/>
    </row>
    <row r="18" ht="37.75" customHeight="1"/>
    <row r="19" ht="29.6" customHeight="1" spans="2:7">
      <c r="B19" s="63" t="s">
        <v>23</v>
      </c>
      <c r="C19" s="63"/>
      <c r="D19" s="63"/>
      <c r="E19" s="64" t="s">
        <v>13</v>
      </c>
      <c r="F19" s="64"/>
      <c r="G19" s="64"/>
    </row>
  </sheetData>
  <mergeCells count="16">
    <mergeCell ref="B4:D4"/>
    <mergeCell ref="E4:G4"/>
    <mergeCell ref="B6:D6"/>
    <mergeCell ref="E6:G6"/>
    <mergeCell ref="B8:D8"/>
    <mergeCell ref="E8:G8"/>
    <mergeCell ref="B10:D10"/>
    <mergeCell ref="E10:G10"/>
    <mergeCell ref="B12:D12"/>
    <mergeCell ref="E12:G12"/>
    <mergeCell ref="H12:I12"/>
    <mergeCell ref="B19:D19"/>
    <mergeCell ref="E19:G19"/>
    <mergeCell ref="B15:D16"/>
    <mergeCell ref="E15:G16"/>
    <mergeCell ref="H15:J16"/>
  </mergeCells>
  <pageMargins left="0.393700787401575" right="0.393700787401575" top="0.393700787401575" bottom="0.393700787401575" header="0" footer="0"/>
  <pageSetup paperSize="1"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7"/>
  <sheetViews>
    <sheetView tabSelected="1" view="pageBreakPreview" zoomScaleNormal="100" workbookViewId="0">
      <selection activeCell="F7" sqref="F7:G8"/>
    </sheetView>
  </sheetViews>
  <sheetFormatPr defaultColWidth="9" defaultRowHeight="13.2"/>
  <cols>
    <col min="1" max="1" width="5.25925925925926" customWidth="1"/>
    <col min="2" max="2" width="10.6574074074074" customWidth="1"/>
    <col min="3" max="5" width="12.962962962963" customWidth="1"/>
    <col min="6" max="6" width="3.33333333333333" customWidth="1"/>
    <col min="7" max="7" width="1.92592592592593" customWidth="1"/>
    <col min="8" max="8" width="6.93518518518519" customWidth="1"/>
    <col min="9" max="9" width="6.80555555555556" customWidth="1"/>
    <col min="10" max="10" width="9.13888888888889" customWidth="1"/>
    <col min="11" max="11" width="5.90740740740741" customWidth="1"/>
    <col min="12" max="12" width="6.80555555555556" customWidth="1"/>
    <col min="13" max="13" width="5.90740740740741" customWidth="1"/>
  </cols>
  <sheetData>
    <row r="1" ht="34.8" customHeight="1" spans="1:13">
      <c r="A1" s="1" t="s">
        <v>24</v>
      </c>
      <c r="B1" s="1"/>
      <c r="C1" s="1"/>
      <c r="D1" s="1"/>
      <c r="E1" s="1"/>
      <c r="F1" s="1"/>
      <c r="G1" s="1"/>
      <c r="H1" s="1"/>
      <c r="I1" s="1"/>
      <c r="J1" s="1"/>
      <c r="K1" s="1"/>
      <c r="L1" s="1"/>
      <c r="M1" s="1"/>
    </row>
    <row r="2" ht="13.3" customHeight="1" spans="1:13">
      <c r="A2" s="2" t="s">
        <v>25</v>
      </c>
      <c r="B2" s="2"/>
      <c r="C2" s="2"/>
      <c r="D2" s="2"/>
      <c r="E2" s="2"/>
      <c r="F2" s="2"/>
      <c r="G2" s="2"/>
      <c r="H2" s="2"/>
      <c r="I2" s="2"/>
      <c r="J2" s="2"/>
      <c r="K2" s="3" t="s">
        <v>26</v>
      </c>
      <c r="L2" s="3"/>
      <c r="M2" s="3"/>
    </row>
    <row r="3" ht="13.3" customHeight="1" spans="1:13">
      <c r="A3" s="4" t="s">
        <v>27</v>
      </c>
      <c r="B3" s="4"/>
      <c r="C3" s="4"/>
      <c r="D3" s="4"/>
      <c r="E3" s="4"/>
      <c r="F3" s="4"/>
      <c r="G3" s="4"/>
      <c r="H3" s="4"/>
      <c r="I3" s="4"/>
      <c r="J3" s="4"/>
      <c r="K3" s="5"/>
      <c r="L3" s="5"/>
      <c r="M3" s="5"/>
    </row>
    <row r="4" ht="49.6" customHeight="1" spans="1:13">
      <c r="A4" s="6" t="s">
        <v>28</v>
      </c>
      <c r="B4" s="7" t="s">
        <v>29</v>
      </c>
      <c r="C4" s="7" t="s">
        <v>30</v>
      </c>
      <c r="D4" s="7" t="s">
        <v>31</v>
      </c>
      <c r="E4" s="7" t="s">
        <v>32</v>
      </c>
      <c r="F4" s="7" t="s">
        <v>33</v>
      </c>
      <c r="G4" s="8"/>
      <c r="H4" s="7" t="s">
        <v>34</v>
      </c>
      <c r="I4" s="7" t="s">
        <v>35</v>
      </c>
      <c r="J4" s="7" t="s">
        <v>36</v>
      </c>
      <c r="K4" s="8"/>
      <c r="L4" s="7" t="s">
        <v>37</v>
      </c>
      <c r="M4" s="9" t="s">
        <v>38</v>
      </c>
    </row>
    <row r="5" ht="17.75" customHeight="1" spans="1:13">
      <c r="A5" s="11" t="s">
        <v>39</v>
      </c>
      <c r="B5" s="12" t="s">
        <v>40</v>
      </c>
      <c r="C5" s="12" t="s">
        <v>41</v>
      </c>
      <c r="D5" s="12"/>
      <c r="E5" s="12"/>
      <c r="F5" s="13"/>
      <c r="G5" s="49"/>
      <c r="H5" s="14" t="s">
        <v>39</v>
      </c>
      <c r="I5" s="14" t="s">
        <v>42</v>
      </c>
      <c r="J5" s="15">
        <f>ROUND(IF(OR(ISERROR(J6),J6=""),0,J6)+IF(OR(ISERROR(J43),J43=""),0,J43)+IF(OR(ISERROR(J55),J55=""),0,J55)+IF(OR(ISERROR(J75),J75=""),0,J75),2)</f>
        <v>0</v>
      </c>
      <c r="K5" s="16"/>
      <c r="L5" s="12"/>
      <c r="M5" s="17"/>
    </row>
    <row r="6" ht="17" customHeight="1" spans="1:13">
      <c r="A6" s="11" t="s">
        <v>43</v>
      </c>
      <c r="B6" s="12" t="s">
        <v>44</v>
      </c>
      <c r="C6" s="12" t="s">
        <v>45</v>
      </c>
      <c r="D6" s="12"/>
      <c r="E6" s="12"/>
      <c r="F6" s="13"/>
      <c r="G6" s="49"/>
      <c r="H6" s="14" t="s">
        <v>39</v>
      </c>
      <c r="I6" s="14" t="s">
        <v>42</v>
      </c>
      <c r="J6" s="15">
        <f>ROUND(IF(OR(ISERROR(J7),J7=""),0,J7)+IF(OR(ISERROR(J9),J9=""),0,J9)+IF(OR(ISERROR(J34),J34=""),0,J34)+IF(OR(ISERROR(J41),J41=""),0,J41),2)</f>
        <v>0</v>
      </c>
      <c r="K6" s="16"/>
      <c r="L6" s="12"/>
      <c r="M6" s="17"/>
    </row>
    <row r="7" ht="72.55" customHeight="1" spans="1:13">
      <c r="A7" s="11" t="s">
        <v>46</v>
      </c>
      <c r="B7" s="12" t="s">
        <v>47</v>
      </c>
      <c r="C7" s="12" t="s">
        <v>48</v>
      </c>
      <c r="D7" s="12" t="s">
        <v>49</v>
      </c>
      <c r="E7" s="12"/>
      <c r="F7" s="13" t="s">
        <v>50</v>
      </c>
      <c r="G7" s="50"/>
      <c r="H7" s="14" t="s">
        <v>51</v>
      </c>
      <c r="I7" s="19"/>
      <c r="J7" s="15">
        <f>ROUND(IF(OR(ISERROR(H7),H7=""),0,H7)*IF(OR(ISERROR(I7),I7=""),0,I7),2)</f>
        <v>0</v>
      </c>
      <c r="K7" s="38"/>
      <c r="L7" s="12"/>
      <c r="M7" s="17"/>
    </row>
    <row r="8" ht="71.8" customHeight="1" spans="1:13">
      <c r="A8" s="39"/>
      <c r="B8" s="40"/>
      <c r="C8" s="40"/>
      <c r="D8" s="40"/>
      <c r="E8" s="40"/>
      <c r="F8" s="51"/>
      <c r="G8" s="52"/>
      <c r="H8" s="44"/>
      <c r="I8" s="44"/>
      <c r="J8" s="45"/>
      <c r="K8" s="46"/>
      <c r="L8" s="40"/>
      <c r="M8" s="47"/>
    </row>
    <row r="9" ht="74" customHeight="1" spans="1:13">
      <c r="A9" s="11" t="s">
        <v>52</v>
      </c>
      <c r="B9" s="12" t="s">
        <v>53</v>
      </c>
      <c r="C9" s="12" t="s">
        <v>54</v>
      </c>
      <c r="D9" s="12" t="s">
        <v>55</v>
      </c>
      <c r="E9" s="12"/>
      <c r="F9" s="13" t="s">
        <v>56</v>
      </c>
      <c r="G9" s="50"/>
      <c r="H9" s="14" t="s">
        <v>57</v>
      </c>
      <c r="I9" s="19"/>
      <c r="J9" s="15">
        <f>ROUND(IF(OR(ISERROR(H9),H9=""),0,H9)*IF(OR(ISERROR(I9),I9=""),0,I9),2)</f>
        <v>0</v>
      </c>
      <c r="K9" s="38"/>
      <c r="L9" s="12"/>
      <c r="M9" s="17"/>
    </row>
    <row r="10" ht="64.4" customHeight="1" spans="1:13">
      <c r="A10" s="53"/>
      <c r="B10" s="54"/>
      <c r="C10" s="54"/>
      <c r="D10" s="54"/>
      <c r="E10" s="54"/>
      <c r="F10" s="55"/>
      <c r="G10" s="56"/>
      <c r="H10" s="57"/>
      <c r="I10" s="57"/>
      <c r="J10" s="58"/>
      <c r="K10" s="59"/>
      <c r="L10" s="54"/>
      <c r="M10" s="60"/>
    </row>
    <row r="11" ht="64.4" customHeight="1" spans="1:13">
      <c r="A11" s="39"/>
      <c r="B11" s="40"/>
      <c r="C11" s="40"/>
      <c r="D11" s="40"/>
      <c r="E11" s="40"/>
      <c r="F11" s="51"/>
      <c r="G11" s="52"/>
      <c r="H11" s="44"/>
      <c r="I11" s="44"/>
      <c r="J11" s="45"/>
      <c r="K11" s="46"/>
      <c r="L11" s="40"/>
      <c r="M11" s="47"/>
    </row>
    <row r="12" ht="17.75" customHeight="1" spans="1:13">
      <c r="A12" s="11"/>
      <c r="B12" s="12"/>
      <c r="C12" s="12"/>
      <c r="D12" s="12"/>
      <c r="E12" s="12"/>
      <c r="F12" s="13"/>
      <c r="G12" s="49"/>
      <c r="H12" s="14"/>
      <c r="I12" s="14"/>
      <c r="J12" s="14"/>
      <c r="K12" s="16"/>
      <c r="L12" s="12"/>
      <c r="M12" s="17"/>
    </row>
    <row r="13" ht="17" customHeight="1" spans="1:13">
      <c r="A13" s="11"/>
      <c r="B13" s="12"/>
      <c r="C13" s="12"/>
      <c r="D13" s="12"/>
      <c r="E13" s="12"/>
      <c r="F13" s="13"/>
      <c r="G13" s="49"/>
      <c r="H13" s="14"/>
      <c r="I13" s="14"/>
      <c r="J13" s="14"/>
      <c r="K13" s="16"/>
      <c r="L13" s="12"/>
      <c r="M13" s="17"/>
    </row>
    <row r="14" ht="17.75" customHeight="1" spans="1:13">
      <c r="A14" s="11"/>
      <c r="B14" s="12"/>
      <c r="C14" s="12"/>
      <c r="D14" s="12"/>
      <c r="E14" s="12"/>
      <c r="F14" s="13"/>
      <c r="G14" s="49"/>
      <c r="H14" s="14"/>
      <c r="I14" s="14"/>
      <c r="J14" s="14"/>
      <c r="K14" s="16"/>
      <c r="L14" s="12"/>
      <c r="M14" s="17"/>
    </row>
    <row r="15" ht="17.75" customHeight="1" spans="1:13">
      <c r="A15" s="11"/>
      <c r="B15" s="12"/>
      <c r="C15" s="12"/>
      <c r="D15" s="12"/>
      <c r="E15" s="12"/>
      <c r="F15" s="13"/>
      <c r="G15" s="49"/>
      <c r="H15" s="14"/>
      <c r="I15" s="14"/>
      <c r="J15" s="14"/>
      <c r="K15" s="16"/>
      <c r="L15" s="12"/>
      <c r="M15" s="17"/>
    </row>
    <row r="16" ht="17" customHeight="1" spans="1:13">
      <c r="A16" s="11"/>
      <c r="B16" s="12"/>
      <c r="C16" s="12"/>
      <c r="D16" s="12"/>
      <c r="E16" s="12"/>
      <c r="F16" s="13"/>
      <c r="G16" s="49"/>
      <c r="H16" s="14"/>
      <c r="I16" s="14"/>
      <c r="J16" s="14"/>
      <c r="K16" s="16"/>
      <c r="L16" s="12"/>
      <c r="M16" s="17"/>
    </row>
    <row r="17" ht="17.75" customHeight="1" spans="1:13">
      <c r="A17" s="11"/>
      <c r="B17" s="12"/>
      <c r="C17" s="12"/>
      <c r="D17" s="12"/>
      <c r="E17" s="12"/>
      <c r="F17" s="13"/>
      <c r="G17" s="49"/>
      <c r="H17" s="14"/>
      <c r="I17" s="14"/>
      <c r="J17" s="14"/>
      <c r="K17" s="16"/>
      <c r="L17" s="12"/>
      <c r="M17" s="17"/>
    </row>
    <row r="18" ht="17" customHeight="1" spans="1:13">
      <c r="A18" s="11"/>
      <c r="B18" s="12"/>
      <c r="C18" s="12"/>
      <c r="D18" s="12"/>
      <c r="E18" s="12"/>
      <c r="F18" s="13"/>
      <c r="G18" s="49"/>
      <c r="H18" s="14"/>
      <c r="I18" s="14"/>
      <c r="J18" s="14"/>
      <c r="K18" s="16"/>
      <c r="L18" s="12"/>
      <c r="M18" s="17"/>
    </row>
    <row r="19" ht="17.75" customHeight="1" spans="1:13">
      <c r="A19" s="11"/>
      <c r="B19" s="12"/>
      <c r="C19" s="12"/>
      <c r="D19" s="12"/>
      <c r="E19" s="12"/>
      <c r="F19" s="13"/>
      <c r="G19" s="49"/>
      <c r="H19" s="14"/>
      <c r="I19" s="14"/>
      <c r="J19" s="14"/>
      <c r="K19" s="16"/>
      <c r="L19" s="12"/>
      <c r="M19" s="17"/>
    </row>
    <row r="20" ht="17.75" customHeight="1" spans="1:13">
      <c r="A20" s="11"/>
      <c r="B20" s="12"/>
      <c r="C20" s="12"/>
      <c r="D20" s="12"/>
      <c r="E20" s="12"/>
      <c r="F20" s="13"/>
      <c r="G20" s="49"/>
      <c r="H20" s="14"/>
      <c r="I20" s="14"/>
      <c r="J20" s="14"/>
      <c r="K20" s="16"/>
      <c r="L20" s="12"/>
      <c r="M20" s="17"/>
    </row>
    <row r="21" ht="17" customHeight="1" spans="1:13">
      <c r="A21" s="11"/>
      <c r="B21" s="12"/>
      <c r="C21" s="12"/>
      <c r="D21" s="12"/>
      <c r="E21" s="12"/>
      <c r="F21" s="13"/>
      <c r="G21" s="49"/>
      <c r="H21" s="14"/>
      <c r="I21" s="14"/>
      <c r="J21" s="14"/>
      <c r="K21" s="16"/>
      <c r="L21" s="12"/>
      <c r="M21" s="17"/>
    </row>
    <row r="22" ht="17.75" customHeight="1" spans="1:13">
      <c r="A22" s="11"/>
      <c r="B22" s="12"/>
      <c r="C22" s="12"/>
      <c r="D22" s="12"/>
      <c r="E22" s="12"/>
      <c r="F22" s="13"/>
      <c r="G22" s="49"/>
      <c r="H22" s="14"/>
      <c r="I22" s="14"/>
      <c r="J22" s="14"/>
      <c r="K22" s="16"/>
      <c r="L22" s="12"/>
      <c r="M22" s="17"/>
    </row>
    <row r="23" ht="17.75" customHeight="1" spans="1:13">
      <c r="A23" s="11"/>
      <c r="B23" s="12"/>
      <c r="C23" s="12"/>
      <c r="D23" s="12"/>
      <c r="E23" s="12"/>
      <c r="F23" s="13"/>
      <c r="G23" s="49"/>
      <c r="H23" s="14"/>
      <c r="I23" s="14"/>
      <c r="J23" s="14"/>
      <c r="K23" s="16"/>
      <c r="L23" s="12"/>
      <c r="M23" s="17"/>
    </row>
    <row r="24" ht="17" customHeight="1" spans="1:13">
      <c r="A24" s="11"/>
      <c r="B24" s="12"/>
      <c r="C24" s="12"/>
      <c r="D24" s="12"/>
      <c r="E24" s="12"/>
      <c r="F24" s="13"/>
      <c r="G24" s="49"/>
      <c r="H24" s="14"/>
      <c r="I24" s="14"/>
      <c r="J24" s="14"/>
      <c r="K24" s="16"/>
      <c r="L24" s="12"/>
      <c r="M24" s="17"/>
    </row>
    <row r="25" ht="17.75" customHeight="1" spans="1:13">
      <c r="A25" s="11"/>
      <c r="B25" s="12"/>
      <c r="C25" s="12"/>
      <c r="D25" s="12"/>
      <c r="E25" s="12"/>
      <c r="F25" s="13"/>
      <c r="G25" s="49"/>
      <c r="H25" s="14"/>
      <c r="I25" s="14"/>
      <c r="J25" s="14"/>
      <c r="K25" s="16"/>
      <c r="L25" s="12"/>
      <c r="M25" s="17"/>
    </row>
    <row r="26" ht="17" customHeight="1" spans="1:13">
      <c r="A26" s="11"/>
      <c r="B26" s="12"/>
      <c r="C26" s="12"/>
      <c r="D26" s="12"/>
      <c r="E26" s="12"/>
      <c r="F26" s="13"/>
      <c r="G26" s="49"/>
      <c r="H26" s="14"/>
      <c r="I26" s="14"/>
      <c r="J26" s="14"/>
      <c r="K26" s="16"/>
      <c r="L26" s="12"/>
      <c r="M26" s="17"/>
    </row>
    <row r="27" ht="17.75" customHeight="1" spans="1:13">
      <c r="A27" s="11"/>
      <c r="B27" s="21"/>
      <c r="C27" s="21"/>
      <c r="D27" s="21"/>
      <c r="E27" s="21"/>
      <c r="F27" s="22"/>
      <c r="G27" s="61"/>
      <c r="H27" s="23"/>
      <c r="I27" s="23"/>
      <c r="J27" s="23"/>
      <c r="K27" s="26"/>
      <c r="L27" s="21"/>
      <c r="M27" s="27"/>
    </row>
    <row r="28" ht="5.2" customHeight="1" spans="1:13">
      <c r="A28" s="31"/>
      <c r="B28" s="29"/>
      <c r="C28" s="29"/>
      <c r="D28" s="29"/>
      <c r="E28" s="29"/>
      <c r="F28" s="29"/>
      <c r="G28" s="29"/>
      <c r="H28" s="29"/>
      <c r="I28" s="29"/>
      <c r="J28" s="29"/>
      <c r="K28" s="29"/>
      <c r="L28" s="29"/>
      <c r="M28" s="29"/>
    </row>
    <row r="29" ht="23.7" customHeight="1" spans="1:13">
      <c r="G29" s="30" t="s">
        <v>58</v>
      </c>
      <c r="H29" s="30"/>
      <c r="I29" s="30"/>
      <c r="J29" s="30"/>
      <c r="K29" s="30"/>
      <c r="L29" s="30"/>
      <c r="M29" s="30"/>
    </row>
    <row r="30" ht="34.8" customHeight="1" spans="1:13">
      <c r="A30" s="1" t="s">
        <v>24</v>
      </c>
      <c r="B30" s="1"/>
      <c r="C30" s="1"/>
      <c r="D30" s="1"/>
      <c r="E30" s="1"/>
      <c r="F30" s="1"/>
      <c r="G30" s="1"/>
      <c r="H30" s="1"/>
      <c r="I30" s="1"/>
      <c r="J30" s="1"/>
      <c r="K30" s="1"/>
      <c r="L30" s="1"/>
      <c r="M30" s="1"/>
    </row>
    <row r="31" ht="13.3" customHeight="1" spans="1:13">
      <c r="A31" s="2" t="s">
        <v>25</v>
      </c>
      <c r="B31" s="2"/>
      <c r="C31" s="2"/>
      <c r="D31" s="2"/>
      <c r="E31" s="2"/>
      <c r="F31" s="2"/>
      <c r="G31" s="2"/>
      <c r="H31" s="2"/>
      <c r="I31" s="2"/>
      <c r="J31" s="2"/>
      <c r="K31" s="3" t="s">
        <v>59</v>
      </c>
      <c r="L31" s="3"/>
      <c r="M31" s="3"/>
    </row>
    <row r="32" ht="13.3" customHeight="1" spans="1:13">
      <c r="A32" s="4" t="s">
        <v>27</v>
      </c>
      <c r="B32" s="4"/>
      <c r="C32" s="4"/>
      <c r="D32" s="4"/>
      <c r="E32" s="4"/>
      <c r="F32" s="4"/>
      <c r="G32" s="4"/>
      <c r="H32" s="4"/>
      <c r="I32" s="4"/>
      <c r="J32" s="4"/>
      <c r="K32" s="5"/>
      <c r="L32" s="5"/>
      <c r="M32" s="5"/>
    </row>
    <row r="33" ht="49.6" customHeight="1" spans="1:13">
      <c r="A33" s="6" t="s">
        <v>28</v>
      </c>
      <c r="B33" s="7" t="s">
        <v>29</v>
      </c>
      <c r="C33" s="7" t="s">
        <v>30</v>
      </c>
      <c r="D33" s="7" t="s">
        <v>31</v>
      </c>
      <c r="E33" s="7" t="s">
        <v>32</v>
      </c>
      <c r="F33" s="7" t="s">
        <v>33</v>
      </c>
      <c r="G33" s="8"/>
      <c r="H33" s="7" t="s">
        <v>34</v>
      </c>
      <c r="I33" s="7" t="s">
        <v>35</v>
      </c>
      <c r="J33" s="7" t="s">
        <v>36</v>
      </c>
      <c r="K33" s="8"/>
      <c r="L33" s="7" t="s">
        <v>37</v>
      </c>
      <c r="M33" s="9" t="s">
        <v>38</v>
      </c>
    </row>
    <row r="34" ht="74" customHeight="1" spans="1:13">
      <c r="A34" s="11" t="s">
        <v>60</v>
      </c>
      <c r="B34" s="12" t="s">
        <v>61</v>
      </c>
      <c r="C34" s="12" t="s">
        <v>62</v>
      </c>
      <c r="D34" s="12" t="s">
        <v>63</v>
      </c>
      <c r="E34" s="12"/>
      <c r="F34" s="13" t="s">
        <v>56</v>
      </c>
      <c r="G34" s="50"/>
      <c r="H34" s="14" t="s">
        <v>64</v>
      </c>
      <c r="I34" s="19"/>
      <c r="J34" s="15">
        <f>ROUND(IF(OR(ISERROR(H34),H34=""),0,H34)*IF(OR(ISERROR(I34),I34=""),0,I34),2)</f>
        <v>0</v>
      </c>
      <c r="K34" s="38"/>
      <c r="L34" s="12"/>
      <c r="M34" s="17"/>
    </row>
    <row r="35" ht="74" customHeight="1" spans="1:13">
      <c r="A35" s="53"/>
      <c r="B35" s="54"/>
      <c r="C35" s="54"/>
      <c r="D35" s="54"/>
      <c r="E35" s="54"/>
      <c r="F35" s="55"/>
      <c r="G35" s="56"/>
      <c r="H35" s="57"/>
      <c r="I35" s="57"/>
      <c r="J35" s="58"/>
      <c r="K35" s="59"/>
      <c r="L35" s="54"/>
      <c r="M35" s="60"/>
    </row>
    <row r="36" ht="74" customHeight="1" spans="1:13">
      <c r="A36" s="53"/>
      <c r="B36" s="54"/>
      <c r="C36" s="54"/>
      <c r="D36" s="54"/>
      <c r="E36" s="54"/>
      <c r="F36" s="55"/>
      <c r="G36" s="56"/>
      <c r="H36" s="57"/>
      <c r="I36" s="57"/>
      <c r="J36" s="58"/>
      <c r="K36" s="59"/>
      <c r="L36" s="54"/>
      <c r="M36" s="60"/>
    </row>
    <row r="37" ht="74" customHeight="1" spans="1:13">
      <c r="A37" s="53"/>
      <c r="B37" s="54"/>
      <c r="C37" s="54"/>
      <c r="D37" s="54"/>
      <c r="E37" s="54"/>
      <c r="F37" s="55"/>
      <c r="G37" s="56"/>
      <c r="H37" s="57"/>
      <c r="I37" s="57"/>
      <c r="J37" s="58"/>
      <c r="K37" s="59"/>
      <c r="L37" s="54"/>
      <c r="M37" s="60"/>
    </row>
    <row r="38" ht="74" customHeight="1" spans="1:13">
      <c r="A38" s="53"/>
      <c r="B38" s="54"/>
      <c r="C38" s="54"/>
      <c r="D38" s="54"/>
      <c r="E38" s="54"/>
      <c r="F38" s="55"/>
      <c r="G38" s="56"/>
      <c r="H38" s="57"/>
      <c r="I38" s="57"/>
      <c r="J38" s="58"/>
      <c r="K38" s="59"/>
      <c r="L38" s="54"/>
      <c r="M38" s="60"/>
    </row>
    <row r="39" ht="64.4" customHeight="1" spans="1:13">
      <c r="A39" s="53"/>
      <c r="B39" s="54"/>
      <c r="C39" s="54"/>
      <c r="D39" s="54"/>
      <c r="E39" s="54"/>
      <c r="F39" s="55"/>
      <c r="G39" s="56"/>
      <c r="H39" s="57"/>
      <c r="I39" s="57"/>
      <c r="J39" s="58"/>
      <c r="K39" s="59"/>
      <c r="L39" s="54"/>
      <c r="M39" s="60"/>
    </row>
    <row r="40" ht="64.4" customHeight="1" spans="1:13">
      <c r="A40" s="39"/>
      <c r="B40" s="40"/>
      <c r="C40" s="40"/>
      <c r="D40" s="40"/>
      <c r="E40" s="40"/>
      <c r="F40" s="51"/>
      <c r="G40" s="52"/>
      <c r="H40" s="44"/>
      <c r="I40" s="44"/>
      <c r="J40" s="45"/>
      <c r="K40" s="46"/>
      <c r="L40" s="40"/>
      <c r="M40" s="47"/>
    </row>
    <row r="41" ht="59.95" customHeight="1" spans="1:13">
      <c r="A41" s="11" t="s">
        <v>65</v>
      </c>
      <c r="B41" s="12" t="s">
        <v>66</v>
      </c>
      <c r="C41" s="12" t="s">
        <v>67</v>
      </c>
      <c r="D41" s="12" t="s">
        <v>68</v>
      </c>
      <c r="E41" s="12"/>
      <c r="F41" s="13" t="s">
        <v>56</v>
      </c>
      <c r="G41" s="50"/>
      <c r="H41" s="14" t="s">
        <v>69</v>
      </c>
      <c r="I41" s="19"/>
      <c r="J41" s="15">
        <f>ROUND(IF(OR(ISERROR(H41),H41=""),0,H41)*IF(OR(ISERROR(I41),I41=""),0,I41),2)</f>
        <v>0</v>
      </c>
      <c r="K41" s="38"/>
      <c r="L41" s="12"/>
      <c r="M41" s="17"/>
    </row>
    <row r="42" ht="59.95" customHeight="1" spans="1:13">
      <c r="A42" s="39"/>
      <c r="B42" s="40"/>
      <c r="C42" s="40"/>
      <c r="D42" s="40"/>
      <c r="E42" s="40"/>
      <c r="F42" s="51"/>
      <c r="G42" s="52"/>
      <c r="H42" s="44"/>
      <c r="I42" s="44"/>
      <c r="J42" s="45"/>
      <c r="K42" s="46"/>
      <c r="L42" s="40"/>
      <c r="M42" s="47"/>
    </row>
    <row r="43" ht="25.15" customHeight="1" spans="1:13">
      <c r="A43" s="11" t="s">
        <v>70</v>
      </c>
      <c r="B43" s="12" t="s">
        <v>71</v>
      </c>
      <c r="C43" s="12" t="s">
        <v>72</v>
      </c>
      <c r="D43" s="12"/>
      <c r="E43" s="12"/>
      <c r="F43" s="13"/>
      <c r="G43" s="49"/>
      <c r="H43" s="14" t="s">
        <v>39</v>
      </c>
      <c r="I43" s="14" t="s">
        <v>42</v>
      </c>
      <c r="J43" s="15">
        <f>ROUND(IF(OR(ISERROR(J51),J51=""),0,J51)+IF(OR(ISERROR(J53),J53=""),0,J53),2)</f>
        <v>0</v>
      </c>
      <c r="K43" s="16"/>
      <c r="L43" s="12"/>
      <c r="M43" s="17"/>
    </row>
    <row r="44" ht="17.75" customHeight="1" spans="1:13">
      <c r="A44" s="11"/>
      <c r="B44" s="21"/>
      <c r="C44" s="21"/>
      <c r="D44" s="21"/>
      <c r="E44" s="21"/>
      <c r="F44" s="22"/>
      <c r="G44" s="61"/>
      <c r="H44" s="23"/>
      <c r="I44" s="23"/>
      <c r="J44" s="23"/>
      <c r="K44" s="26"/>
      <c r="L44" s="21"/>
      <c r="M44" s="27"/>
    </row>
    <row r="45" ht="5.2" customHeight="1" spans="1:13">
      <c r="A45" s="31"/>
      <c r="B45" s="29"/>
      <c r="C45" s="29"/>
      <c r="D45" s="29"/>
      <c r="E45" s="29"/>
      <c r="F45" s="29"/>
      <c r="G45" s="29"/>
      <c r="H45" s="29"/>
      <c r="I45" s="29"/>
      <c r="J45" s="29"/>
      <c r="K45" s="29"/>
      <c r="L45" s="29"/>
      <c r="M45" s="29"/>
    </row>
    <row r="46" ht="23.7" customHeight="1" spans="1:13">
      <c r="G46" s="30" t="s">
        <v>58</v>
      </c>
      <c r="H46" s="30"/>
      <c r="I46" s="30"/>
      <c r="J46" s="30"/>
      <c r="K46" s="30"/>
      <c r="L46" s="30"/>
      <c r="M46" s="30"/>
    </row>
    <row r="47" ht="34.8" customHeight="1" spans="1:13">
      <c r="A47" s="1" t="s">
        <v>24</v>
      </c>
      <c r="B47" s="1"/>
      <c r="C47" s="1"/>
      <c r="D47" s="1"/>
      <c r="E47" s="1"/>
      <c r="F47" s="1"/>
      <c r="G47" s="1"/>
      <c r="H47" s="1"/>
      <c r="I47" s="1"/>
      <c r="J47" s="1"/>
      <c r="K47" s="1"/>
      <c r="L47" s="1"/>
      <c r="M47" s="1"/>
    </row>
    <row r="48" ht="13.3" customHeight="1" spans="1:13">
      <c r="A48" s="2" t="s">
        <v>25</v>
      </c>
      <c r="B48" s="2"/>
      <c r="C48" s="2"/>
      <c r="D48" s="2"/>
      <c r="E48" s="2"/>
      <c r="F48" s="2"/>
      <c r="G48" s="2"/>
      <c r="H48" s="2"/>
      <c r="I48" s="2"/>
      <c r="J48" s="2"/>
      <c r="K48" s="3" t="s">
        <v>73</v>
      </c>
      <c r="L48" s="3"/>
      <c r="M48" s="3"/>
    </row>
    <row r="49" ht="13.3" customHeight="1" spans="1:13">
      <c r="A49" s="4" t="s">
        <v>27</v>
      </c>
      <c r="B49" s="4"/>
      <c r="C49" s="4"/>
      <c r="D49" s="4"/>
      <c r="E49" s="4"/>
      <c r="F49" s="4"/>
      <c r="G49" s="4"/>
      <c r="H49" s="4"/>
      <c r="I49" s="4"/>
      <c r="J49" s="4"/>
      <c r="K49" s="5"/>
      <c r="L49" s="5"/>
      <c r="M49" s="5"/>
    </row>
    <row r="50" ht="49.6" customHeight="1" spans="1:13">
      <c r="A50" s="6" t="s">
        <v>28</v>
      </c>
      <c r="B50" s="7" t="s">
        <v>29</v>
      </c>
      <c r="C50" s="7" t="s">
        <v>30</v>
      </c>
      <c r="D50" s="7" t="s">
        <v>31</v>
      </c>
      <c r="E50" s="7" t="s">
        <v>32</v>
      </c>
      <c r="F50" s="7" t="s">
        <v>33</v>
      </c>
      <c r="G50" s="8"/>
      <c r="H50" s="7" t="s">
        <v>34</v>
      </c>
      <c r="I50" s="7" t="s">
        <v>35</v>
      </c>
      <c r="J50" s="7" t="s">
        <v>36</v>
      </c>
      <c r="K50" s="8"/>
      <c r="L50" s="7" t="s">
        <v>37</v>
      </c>
      <c r="M50" s="9" t="s">
        <v>38</v>
      </c>
    </row>
    <row r="51" ht="60.7" customHeight="1" spans="1:13">
      <c r="A51" s="11" t="s">
        <v>74</v>
      </c>
      <c r="B51" s="12" t="s">
        <v>75</v>
      </c>
      <c r="C51" s="12" t="s">
        <v>76</v>
      </c>
      <c r="D51" s="12" t="s">
        <v>77</v>
      </c>
      <c r="E51" s="12"/>
      <c r="F51" s="13" t="s">
        <v>56</v>
      </c>
      <c r="G51" s="50"/>
      <c r="H51" s="14" t="s">
        <v>78</v>
      </c>
      <c r="I51" s="19"/>
      <c r="J51" s="15">
        <f>ROUND(IF(OR(ISERROR(H51),H51=""),0,H51)*IF(OR(ISERROR(I51),I51=""),0,I51),2)</f>
        <v>0</v>
      </c>
      <c r="K51" s="38"/>
      <c r="L51" s="12"/>
      <c r="M51" s="17"/>
    </row>
    <row r="52" ht="59.95" customHeight="1" spans="1:13">
      <c r="A52" s="39"/>
      <c r="B52" s="40"/>
      <c r="C52" s="40"/>
      <c r="D52" s="40"/>
      <c r="E52" s="40"/>
      <c r="F52" s="51"/>
      <c r="G52" s="52"/>
      <c r="H52" s="44"/>
      <c r="I52" s="44"/>
      <c r="J52" s="45"/>
      <c r="K52" s="46"/>
      <c r="L52" s="40"/>
      <c r="M52" s="47"/>
    </row>
    <row r="53" ht="65.85" customHeight="1" spans="1:13">
      <c r="A53" s="11" t="s">
        <v>79</v>
      </c>
      <c r="B53" s="12" t="s">
        <v>80</v>
      </c>
      <c r="C53" s="12" t="s">
        <v>81</v>
      </c>
      <c r="D53" s="12" t="s">
        <v>82</v>
      </c>
      <c r="E53" s="12"/>
      <c r="F53" s="13" t="s">
        <v>56</v>
      </c>
      <c r="G53" s="50"/>
      <c r="H53" s="14" t="s">
        <v>83</v>
      </c>
      <c r="I53" s="19"/>
      <c r="J53" s="15">
        <f>ROUND(IF(OR(ISERROR(H53),H53=""),0,H53)*IF(OR(ISERROR(I53),I53=""),0,I53),2)</f>
        <v>0</v>
      </c>
      <c r="K53" s="38"/>
      <c r="L53" s="12"/>
      <c r="M53" s="17"/>
    </row>
    <row r="54" ht="65.85" customHeight="1" spans="1:13">
      <c r="A54" s="39"/>
      <c r="B54" s="40"/>
      <c r="C54" s="40"/>
      <c r="D54" s="40"/>
      <c r="E54" s="40"/>
      <c r="F54" s="51"/>
      <c r="G54" s="52"/>
      <c r="H54" s="44"/>
      <c r="I54" s="44"/>
      <c r="J54" s="45"/>
      <c r="K54" s="46"/>
      <c r="L54" s="40"/>
      <c r="M54" s="47"/>
    </row>
    <row r="55" ht="17.75" customHeight="1" spans="1:13">
      <c r="A55" s="11" t="s">
        <v>84</v>
      </c>
      <c r="B55" s="12" t="s">
        <v>85</v>
      </c>
      <c r="C55" s="12" t="s">
        <v>86</v>
      </c>
      <c r="D55" s="12"/>
      <c r="E55" s="12"/>
      <c r="F55" s="13"/>
      <c r="G55" s="49"/>
      <c r="H55" s="14" t="s">
        <v>39</v>
      </c>
      <c r="I55" s="14" t="s">
        <v>42</v>
      </c>
      <c r="J55" s="15">
        <f>ROUND(IF(OR(ISERROR(J56),J56=""),0,J56)+IF(OR(ISERROR(J57),J57=""),0,J57)+IF(OR(ISERROR(J58),J58=""),0,J58)+IF(OR(ISERROR(J59),J59=""),0,J59)+IF(OR(ISERROR(J60),J60=""),0,J60)+IF(OR(ISERROR(J61),J61=""),0,J61)+IF(OR(ISERROR(J62),J62=""),0,J62)+IF(OR(ISERROR(J71),J71=""),0,J71)+IF(OR(ISERROR(J72),J72=""),0,J72)+IF(OR(ISERROR(J73),J73=""),0,J73),2)</f>
        <v>0</v>
      </c>
      <c r="K55" s="16"/>
      <c r="L55" s="12"/>
      <c r="M55" s="17"/>
    </row>
    <row r="56" ht="72.55" customHeight="1" spans="1:13">
      <c r="A56" s="11" t="s">
        <v>87</v>
      </c>
      <c r="B56" s="12" t="s">
        <v>88</v>
      </c>
      <c r="C56" s="12" t="s">
        <v>89</v>
      </c>
      <c r="D56" s="12" t="s">
        <v>90</v>
      </c>
      <c r="E56" s="12"/>
      <c r="F56" s="13" t="s">
        <v>56</v>
      </c>
      <c r="G56" s="49"/>
      <c r="H56" s="14" t="s">
        <v>91</v>
      </c>
      <c r="I56" s="19"/>
      <c r="J56" s="15">
        <f t="shared" ref="J56:J62" si="0">ROUND(IF(OR(ISERROR(H56),H56=""),0,H56)*IF(OR(ISERROR(I56),I56=""),0,I56),2)</f>
        <v>0</v>
      </c>
      <c r="K56" s="16"/>
      <c r="L56" s="12"/>
      <c r="M56" s="17"/>
    </row>
    <row r="57" ht="49.6" customHeight="1" spans="1:13">
      <c r="A57" s="11" t="s">
        <v>92</v>
      </c>
      <c r="B57" s="12" t="s">
        <v>93</v>
      </c>
      <c r="C57" s="12" t="s">
        <v>94</v>
      </c>
      <c r="D57" s="12" t="s">
        <v>95</v>
      </c>
      <c r="E57" s="12"/>
      <c r="F57" s="13" t="s">
        <v>56</v>
      </c>
      <c r="G57" s="49"/>
      <c r="H57" s="14" t="s">
        <v>96</v>
      </c>
      <c r="I57" s="19"/>
      <c r="J57" s="15">
        <f t="shared" si="0"/>
        <v>0</v>
      </c>
      <c r="K57" s="16"/>
      <c r="L57" s="12"/>
      <c r="M57" s="17"/>
    </row>
    <row r="58" ht="48.85" customHeight="1" spans="1:13">
      <c r="A58" s="11" t="s">
        <v>97</v>
      </c>
      <c r="B58" s="12" t="s">
        <v>98</v>
      </c>
      <c r="C58" s="12" t="s">
        <v>99</v>
      </c>
      <c r="D58" s="12" t="s">
        <v>100</v>
      </c>
      <c r="E58" s="12"/>
      <c r="F58" s="13" t="s">
        <v>56</v>
      </c>
      <c r="G58" s="49"/>
      <c r="H58" s="14" t="s">
        <v>101</v>
      </c>
      <c r="I58" s="19"/>
      <c r="J58" s="15">
        <f t="shared" si="0"/>
        <v>0</v>
      </c>
      <c r="K58" s="16"/>
      <c r="L58" s="12"/>
      <c r="M58" s="17"/>
    </row>
    <row r="59" ht="61.45" customHeight="1" spans="1:13">
      <c r="A59" s="11" t="s">
        <v>102</v>
      </c>
      <c r="B59" s="12" t="s">
        <v>103</v>
      </c>
      <c r="C59" s="12" t="s">
        <v>104</v>
      </c>
      <c r="D59" s="12" t="s">
        <v>105</v>
      </c>
      <c r="E59" s="12"/>
      <c r="F59" s="13" t="s">
        <v>56</v>
      </c>
      <c r="G59" s="49"/>
      <c r="H59" s="14" t="s">
        <v>106</v>
      </c>
      <c r="I59" s="19"/>
      <c r="J59" s="15">
        <f t="shared" si="0"/>
        <v>0</v>
      </c>
      <c r="K59" s="16"/>
      <c r="L59" s="12"/>
      <c r="M59" s="17"/>
    </row>
    <row r="60" ht="61.45" customHeight="1" spans="1:13">
      <c r="A60" s="11" t="s">
        <v>107</v>
      </c>
      <c r="B60" s="12" t="s">
        <v>108</v>
      </c>
      <c r="C60" s="12" t="s">
        <v>109</v>
      </c>
      <c r="D60" s="12" t="s">
        <v>110</v>
      </c>
      <c r="E60" s="12"/>
      <c r="F60" s="13" t="s">
        <v>56</v>
      </c>
      <c r="G60" s="49"/>
      <c r="H60" s="14" t="s">
        <v>111</v>
      </c>
      <c r="I60" s="19"/>
      <c r="J60" s="15">
        <f t="shared" si="0"/>
        <v>0</v>
      </c>
      <c r="K60" s="16"/>
      <c r="L60" s="12"/>
      <c r="M60" s="17"/>
    </row>
    <row r="61" ht="37.75" customHeight="1" spans="1:13">
      <c r="A61" s="11" t="s">
        <v>112</v>
      </c>
      <c r="B61" s="12" t="s">
        <v>113</v>
      </c>
      <c r="C61" s="12" t="s">
        <v>114</v>
      </c>
      <c r="D61" s="12" t="s">
        <v>115</v>
      </c>
      <c r="E61" s="12"/>
      <c r="F61" s="13" t="s">
        <v>116</v>
      </c>
      <c r="G61" s="49"/>
      <c r="H61" s="14" t="s">
        <v>117</v>
      </c>
      <c r="I61" s="19"/>
      <c r="J61" s="15">
        <f t="shared" si="0"/>
        <v>0</v>
      </c>
      <c r="K61" s="16"/>
      <c r="L61" s="12"/>
      <c r="M61" s="17"/>
    </row>
    <row r="62" ht="25.15" customHeight="1" spans="1:13">
      <c r="A62" s="11" t="s">
        <v>118</v>
      </c>
      <c r="B62" s="12" t="s">
        <v>119</v>
      </c>
      <c r="C62" s="12" t="s">
        <v>120</v>
      </c>
      <c r="D62" s="12" t="s">
        <v>121</v>
      </c>
      <c r="E62" s="12"/>
      <c r="F62" s="13" t="s">
        <v>116</v>
      </c>
      <c r="G62" s="49"/>
      <c r="H62" s="14" t="s">
        <v>122</v>
      </c>
      <c r="I62" s="19"/>
      <c r="J62" s="15">
        <f t="shared" si="0"/>
        <v>0</v>
      </c>
      <c r="K62" s="16"/>
      <c r="L62" s="12"/>
      <c r="M62" s="17"/>
    </row>
    <row r="63" ht="17" customHeight="1" spans="1:13">
      <c r="A63" s="11"/>
      <c r="B63" s="12"/>
      <c r="C63" s="12"/>
      <c r="D63" s="12"/>
      <c r="E63" s="12"/>
      <c r="F63" s="13"/>
      <c r="G63" s="49"/>
      <c r="H63" s="14"/>
      <c r="I63" s="14"/>
      <c r="J63" s="14"/>
      <c r="K63" s="16"/>
      <c r="L63" s="12"/>
      <c r="M63" s="17"/>
    </row>
    <row r="64" ht="17.75" customHeight="1" spans="1:13">
      <c r="A64" s="11"/>
      <c r="B64" s="21"/>
      <c r="C64" s="21"/>
      <c r="D64" s="21"/>
      <c r="E64" s="21"/>
      <c r="F64" s="22"/>
      <c r="G64" s="61"/>
      <c r="H64" s="23"/>
      <c r="I64" s="23"/>
      <c r="J64" s="23"/>
      <c r="K64" s="26"/>
      <c r="L64" s="21"/>
      <c r="M64" s="27"/>
    </row>
    <row r="65" ht="5.2" customHeight="1" spans="1:13">
      <c r="A65" s="31"/>
      <c r="B65" s="29"/>
      <c r="C65" s="29"/>
      <c r="D65" s="29"/>
      <c r="E65" s="29"/>
      <c r="F65" s="29"/>
      <c r="G65" s="29"/>
      <c r="H65" s="29"/>
      <c r="I65" s="29"/>
      <c r="J65" s="29"/>
      <c r="K65" s="29"/>
      <c r="L65" s="29"/>
      <c r="M65" s="29"/>
    </row>
    <row r="66" ht="23.7" customHeight="1" spans="1:13">
      <c r="G66" s="30" t="s">
        <v>58</v>
      </c>
      <c r="H66" s="30"/>
      <c r="I66" s="30"/>
      <c r="J66" s="30"/>
      <c r="K66" s="30"/>
      <c r="L66" s="30"/>
      <c r="M66" s="30"/>
    </row>
    <row r="67" ht="34.8" customHeight="1" spans="1:13">
      <c r="A67" s="1" t="s">
        <v>24</v>
      </c>
      <c r="B67" s="1"/>
      <c r="C67" s="1"/>
      <c r="D67" s="1"/>
      <c r="E67" s="1"/>
      <c r="F67" s="1"/>
      <c r="G67" s="1"/>
      <c r="H67" s="1"/>
      <c r="I67" s="1"/>
      <c r="J67" s="1"/>
      <c r="K67" s="1"/>
      <c r="L67" s="1"/>
      <c r="M67" s="1"/>
    </row>
    <row r="68" ht="13.3" customHeight="1" spans="1:13">
      <c r="A68" s="2" t="s">
        <v>25</v>
      </c>
      <c r="B68" s="2"/>
      <c r="C68" s="2"/>
      <c r="D68" s="2"/>
      <c r="E68" s="2"/>
      <c r="F68" s="2"/>
      <c r="G68" s="2"/>
      <c r="H68" s="2"/>
      <c r="I68" s="2"/>
      <c r="J68" s="2"/>
      <c r="K68" s="3" t="s">
        <v>123</v>
      </c>
      <c r="L68" s="3"/>
      <c r="M68" s="3"/>
    </row>
    <row r="69" ht="13.3" customHeight="1" spans="1:13">
      <c r="A69" s="4" t="s">
        <v>27</v>
      </c>
      <c r="B69" s="4"/>
      <c r="C69" s="4"/>
      <c r="D69" s="4"/>
      <c r="E69" s="4"/>
      <c r="F69" s="4"/>
      <c r="G69" s="4"/>
      <c r="H69" s="4"/>
      <c r="I69" s="4"/>
      <c r="J69" s="4"/>
      <c r="K69" s="5"/>
      <c r="L69" s="5"/>
      <c r="M69" s="5"/>
    </row>
    <row r="70" ht="49.6" customHeight="1" spans="1:13">
      <c r="A70" s="6" t="s">
        <v>28</v>
      </c>
      <c r="B70" s="7" t="s">
        <v>29</v>
      </c>
      <c r="C70" s="7" t="s">
        <v>30</v>
      </c>
      <c r="D70" s="7" t="s">
        <v>31</v>
      </c>
      <c r="E70" s="7" t="s">
        <v>32</v>
      </c>
      <c r="F70" s="7" t="s">
        <v>33</v>
      </c>
      <c r="G70" s="8"/>
      <c r="H70" s="7" t="s">
        <v>34</v>
      </c>
      <c r="I70" s="7" t="s">
        <v>35</v>
      </c>
      <c r="J70" s="7" t="s">
        <v>36</v>
      </c>
      <c r="K70" s="8"/>
      <c r="L70" s="7" t="s">
        <v>37</v>
      </c>
      <c r="M70" s="9" t="s">
        <v>38</v>
      </c>
    </row>
    <row r="71" ht="49.6" customHeight="1" spans="1:13">
      <c r="A71" s="11" t="s">
        <v>124</v>
      </c>
      <c r="B71" s="12" t="s">
        <v>125</v>
      </c>
      <c r="C71" s="12" t="s">
        <v>126</v>
      </c>
      <c r="D71" s="12" t="s">
        <v>127</v>
      </c>
      <c r="E71" s="12"/>
      <c r="F71" s="13" t="s">
        <v>50</v>
      </c>
      <c r="G71" s="49"/>
      <c r="H71" s="14" t="s">
        <v>128</v>
      </c>
      <c r="I71" s="19"/>
      <c r="J71" s="15">
        <f>ROUND(IF(OR(ISERROR(H71),H71=""),0,H71)*IF(OR(ISERROR(I71),I71=""),0,I71),2)</f>
        <v>0</v>
      </c>
      <c r="K71" s="16"/>
      <c r="L71" s="12"/>
      <c r="M71" s="17"/>
    </row>
    <row r="72" ht="37" customHeight="1" spans="1:13">
      <c r="A72" s="11" t="s">
        <v>129</v>
      </c>
      <c r="B72" s="12" t="s">
        <v>130</v>
      </c>
      <c r="C72" s="12" t="s">
        <v>131</v>
      </c>
      <c r="D72" s="12" t="s">
        <v>132</v>
      </c>
      <c r="E72" s="12"/>
      <c r="F72" s="13" t="s">
        <v>133</v>
      </c>
      <c r="G72" s="49"/>
      <c r="H72" s="14" t="s">
        <v>134</v>
      </c>
      <c r="I72" s="19"/>
      <c r="J72" s="15">
        <f>ROUND(IF(OR(ISERROR(H72),H72=""),0,H72)*IF(OR(ISERROR(I72),I72=""),0,I72),2)</f>
        <v>0</v>
      </c>
      <c r="K72" s="16"/>
      <c r="L72" s="12"/>
      <c r="M72" s="17"/>
    </row>
    <row r="73" ht="66.6" customHeight="1" spans="1:13">
      <c r="A73" s="11" t="s">
        <v>135</v>
      </c>
      <c r="B73" s="12" t="s">
        <v>136</v>
      </c>
      <c r="C73" s="12" t="s">
        <v>137</v>
      </c>
      <c r="D73" s="12" t="s">
        <v>138</v>
      </c>
      <c r="E73" s="12"/>
      <c r="F73" s="13" t="s">
        <v>116</v>
      </c>
      <c r="G73" s="50"/>
      <c r="H73" s="14" t="s">
        <v>139</v>
      </c>
      <c r="I73" s="19"/>
      <c r="J73" s="15">
        <f>ROUND(IF(OR(ISERROR(H73),H73=""),0,H73)*IF(OR(ISERROR(I73),I73=""),0,I73),2)</f>
        <v>0</v>
      </c>
      <c r="K73" s="38"/>
      <c r="L73" s="12"/>
      <c r="M73" s="17"/>
    </row>
    <row r="74" ht="65.85" customHeight="1" spans="1:13">
      <c r="A74" s="39"/>
      <c r="B74" s="40"/>
      <c r="C74" s="40"/>
      <c r="D74" s="40"/>
      <c r="E74" s="40"/>
      <c r="F74" s="51"/>
      <c r="G74" s="52"/>
      <c r="H74" s="44"/>
      <c r="I74" s="44"/>
      <c r="J74" s="45"/>
      <c r="K74" s="46"/>
      <c r="L74" s="40"/>
      <c r="M74" s="47"/>
    </row>
    <row r="75" ht="17.75" customHeight="1" spans="1:13">
      <c r="A75" s="11" t="s">
        <v>140</v>
      </c>
      <c r="B75" s="12" t="s">
        <v>141</v>
      </c>
      <c r="C75" s="12" t="s">
        <v>142</v>
      </c>
      <c r="D75" s="12"/>
      <c r="E75" s="12"/>
      <c r="F75" s="13"/>
      <c r="G75" s="49"/>
      <c r="H75" s="14" t="s">
        <v>39</v>
      </c>
      <c r="I75" s="14" t="s">
        <v>42</v>
      </c>
      <c r="J75" s="15">
        <f>ROUND(IF(OR(ISERROR(J76),J76=""),0,J76)+IF(OR(ISERROR(J78),J78=""),0,J78),2)</f>
        <v>0</v>
      </c>
      <c r="K75" s="16"/>
      <c r="L75" s="12"/>
      <c r="M75" s="17"/>
    </row>
    <row r="76" ht="59.95" customHeight="1" spans="1:13">
      <c r="A76" s="11" t="s">
        <v>143</v>
      </c>
      <c r="B76" s="12" t="s">
        <v>144</v>
      </c>
      <c r="C76" s="12" t="s">
        <v>145</v>
      </c>
      <c r="D76" s="12" t="s">
        <v>146</v>
      </c>
      <c r="E76" s="12"/>
      <c r="F76" s="13" t="s">
        <v>133</v>
      </c>
      <c r="G76" s="50"/>
      <c r="H76" s="14" t="s">
        <v>147</v>
      </c>
      <c r="I76" s="19"/>
      <c r="J76" s="15">
        <f>ROUND(IF(OR(ISERROR(H76),H76=""),0,H76)*IF(OR(ISERROR(I76),I76=""),0,I76),2)</f>
        <v>0</v>
      </c>
      <c r="K76" s="38"/>
      <c r="L76" s="12"/>
      <c r="M76" s="17"/>
    </row>
    <row r="77" ht="59.95" customHeight="1" spans="1:13">
      <c r="A77" s="39"/>
      <c r="B77" s="40"/>
      <c r="C77" s="40"/>
      <c r="D77" s="40"/>
      <c r="E77" s="40"/>
      <c r="F77" s="51"/>
      <c r="G77" s="52"/>
      <c r="H77" s="44"/>
      <c r="I77" s="44"/>
      <c r="J77" s="45"/>
      <c r="K77" s="46"/>
      <c r="L77" s="40"/>
      <c r="M77" s="47"/>
    </row>
    <row r="78" ht="25.9" customHeight="1" spans="1:13">
      <c r="A78" s="11" t="s">
        <v>148</v>
      </c>
      <c r="B78" s="12" t="s">
        <v>149</v>
      </c>
      <c r="C78" s="12" t="s">
        <v>150</v>
      </c>
      <c r="D78" s="12" t="s">
        <v>151</v>
      </c>
      <c r="E78" s="12"/>
      <c r="F78" s="13" t="s">
        <v>152</v>
      </c>
      <c r="G78" s="49"/>
      <c r="H78" s="14" t="s">
        <v>153</v>
      </c>
      <c r="I78" s="19"/>
      <c r="J78" s="15">
        <f>ROUND(IF(OR(ISERROR(H78),H78=""),0,H78)*IF(OR(ISERROR(I78),I78=""),0,I78),2)</f>
        <v>0</v>
      </c>
      <c r="K78" s="16"/>
      <c r="L78" s="12"/>
      <c r="M78" s="17"/>
    </row>
    <row r="79" ht="17" customHeight="1" spans="1:13">
      <c r="A79" s="11"/>
      <c r="B79" s="12"/>
      <c r="C79" s="12" t="s">
        <v>154</v>
      </c>
      <c r="D79" s="12"/>
      <c r="E79" s="12"/>
      <c r="F79" s="13"/>
      <c r="G79" s="49"/>
      <c r="H79" s="14"/>
      <c r="I79" s="14"/>
      <c r="J79" s="15">
        <f>ROUND(IF(OR(ISERROR(J5),J5=""),0,J5),2)</f>
        <v>0</v>
      </c>
      <c r="K79" s="16"/>
      <c r="L79" s="12"/>
      <c r="M79" s="17"/>
    </row>
    <row r="80" ht="17.75" customHeight="1" spans="1:13">
      <c r="A80" s="11"/>
      <c r="B80" s="12"/>
      <c r="C80" s="12"/>
      <c r="D80" s="12"/>
      <c r="E80" s="12"/>
      <c r="F80" s="13"/>
      <c r="G80" s="49"/>
      <c r="H80" s="14"/>
      <c r="I80" s="14"/>
      <c r="J80" s="14"/>
      <c r="K80" s="16"/>
      <c r="L80" s="12"/>
      <c r="M80" s="17"/>
    </row>
    <row r="81" ht="17" customHeight="1" spans="1:13">
      <c r="A81" s="11"/>
      <c r="B81" s="12"/>
      <c r="C81" s="12"/>
      <c r="D81" s="12"/>
      <c r="E81" s="12"/>
      <c r="F81" s="13"/>
      <c r="G81" s="49"/>
      <c r="H81" s="14"/>
      <c r="I81" s="14"/>
      <c r="J81" s="14"/>
      <c r="K81" s="16"/>
      <c r="L81" s="12"/>
      <c r="M81" s="17"/>
    </row>
    <row r="82" ht="17.75" customHeight="1" spans="1:13">
      <c r="A82" s="11"/>
      <c r="B82" s="12"/>
      <c r="C82" s="12"/>
      <c r="D82" s="12"/>
      <c r="E82" s="12"/>
      <c r="F82" s="13"/>
      <c r="G82" s="49"/>
      <c r="H82" s="14"/>
      <c r="I82" s="14"/>
      <c r="J82" s="14"/>
      <c r="K82" s="16"/>
      <c r="L82" s="12"/>
      <c r="M82" s="17"/>
    </row>
    <row r="83" ht="17.75" customHeight="1" spans="1:13">
      <c r="A83" s="11"/>
      <c r="B83" s="12"/>
      <c r="C83" s="12"/>
      <c r="D83" s="12"/>
      <c r="E83" s="12"/>
      <c r="F83" s="13"/>
      <c r="G83" s="49"/>
      <c r="H83" s="14"/>
      <c r="I83" s="14"/>
      <c r="J83" s="14"/>
      <c r="K83" s="16"/>
      <c r="L83" s="12"/>
      <c r="M83" s="17"/>
    </row>
    <row r="84" ht="17" customHeight="1" spans="1:13">
      <c r="A84" s="11"/>
      <c r="B84" s="12"/>
      <c r="C84" s="12"/>
      <c r="D84" s="12"/>
      <c r="E84" s="12"/>
      <c r="F84" s="13"/>
      <c r="G84" s="49"/>
      <c r="H84" s="14"/>
      <c r="I84" s="14"/>
      <c r="J84" s="14"/>
      <c r="K84" s="16"/>
      <c r="L84" s="12"/>
      <c r="M84" s="17"/>
    </row>
    <row r="85" ht="17.75" customHeight="1" spans="1:13">
      <c r="A85" s="11"/>
      <c r="B85" s="12"/>
      <c r="C85" s="12"/>
      <c r="D85" s="12"/>
      <c r="E85" s="12"/>
      <c r="F85" s="13"/>
      <c r="G85" s="49"/>
      <c r="H85" s="14"/>
      <c r="I85" s="14"/>
      <c r="J85" s="14"/>
      <c r="K85" s="16"/>
      <c r="L85" s="12"/>
      <c r="M85" s="17"/>
    </row>
    <row r="86" ht="17.75" customHeight="1" spans="1:13">
      <c r="A86" s="11"/>
      <c r="B86" s="12"/>
      <c r="C86" s="12"/>
      <c r="D86" s="12"/>
      <c r="E86" s="12"/>
      <c r="F86" s="13"/>
      <c r="G86" s="49"/>
      <c r="H86" s="14"/>
      <c r="I86" s="14"/>
      <c r="J86" s="14"/>
      <c r="K86" s="16"/>
      <c r="L86" s="12"/>
      <c r="M86" s="17"/>
    </row>
    <row r="87" ht="17" customHeight="1" spans="1:13">
      <c r="A87" s="11"/>
      <c r="B87" s="12"/>
      <c r="C87" s="12"/>
      <c r="D87" s="12"/>
      <c r="E87" s="12"/>
      <c r="F87" s="13"/>
      <c r="G87" s="49"/>
      <c r="H87" s="14"/>
      <c r="I87" s="14"/>
      <c r="J87" s="14"/>
      <c r="K87" s="16"/>
      <c r="L87" s="12"/>
      <c r="M87" s="17"/>
    </row>
    <row r="88" ht="17.75" customHeight="1" spans="1:13">
      <c r="A88" s="11"/>
      <c r="B88" s="12"/>
      <c r="C88" s="12"/>
      <c r="D88" s="12"/>
      <c r="E88" s="12"/>
      <c r="F88" s="13"/>
      <c r="G88" s="49"/>
      <c r="H88" s="14"/>
      <c r="I88" s="14"/>
      <c r="J88" s="14"/>
      <c r="K88" s="16"/>
      <c r="L88" s="12"/>
      <c r="M88" s="17"/>
    </row>
    <row r="89" ht="17" customHeight="1" spans="1:13">
      <c r="A89" s="11"/>
      <c r="B89" s="12"/>
      <c r="C89" s="12"/>
      <c r="D89" s="12"/>
      <c r="E89" s="12"/>
      <c r="F89" s="13"/>
      <c r="G89" s="49"/>
      <c r="H89" s="14"/>
      <c r="I89" s="14"/>
      <c r="J89" s="14"/>
      <c r="K89" s="16"/>
      <c r="L89" s="12"/>
      <c r="M89" s="17"/>
    </row>
    <row r="90" ht="17.75" customHeight="1" spans="1:13">
      <c r="A90" s="11"/>
      <c r="B90" s="12"/>
      <c r="C90" s="12"/>
      <c r="D90" s="12"/>
      <c r="E90" s="12"/>
      <c r="F90" s="13"/>
      <c r="G90" s="49"/>
      <c r="H90" s="14"/>
      <c r="I90" s="14"/>
      <c r="J90" s="14"/>
      <c r="K90" s="16"/>
      <c r="L90" s="12"/>
      <c r="M90" s="17"/>
    </row>
    <row r="91" ht="17.75" customHeight="1" spans="1:13">
      <c r="A91" s="11"/>
      <c r="B91" s="12"/>
      <c r="C91" s="12"/>
      <c r="D91" s="12"/>
      <c r="E91" s="12"/>
      <c r="F91" s="13"/>
      <c r="G91" s="49"/>
      <c r="H91" s="14"/>
      <c r="I91" s="14"/>
      <c r="J91" s="14"/>
      <c r="K91" s="16"/>
      <c r="L91" s="12"/>
      <c r="M91" s="17"/>
    </row>
    <row r="92" ht="17" customHeight="1" spans="1:13">
      <c r="A92" s="11"/>
      <c r="B92" s="12"/>
      <c r="C92" s="12"/>
      <c r="D92" s="12"/>
      <c r="E92" s="12"/>
      <c r="F92" s="13"/>
      <c r="G92" s="49"/>
      <c r="H92" s="14"/>
      <c r="I92" s="14"/>
      <c r="J92" s="14"/>
      <c r="K92" s="16"/>
      <c r="L92" s="12"/>
      <c r="M92" s="17"/>
    </row>
    <row r="93" ht="17.75" customHeight="1" spans="1:13">
      <c r="A93" s="11"/>
      <c r="B93" s="12"/>
      <c r="C93" s="12"/>
      <c r="D93" s="12"/>
      <c r="E93" s="12"/>
      <c r="F93" s="13"/>
      <c r="G93" s="49"/>
      <c r="H93" s="14"/>
      <c r="I93" s="14"/>
      <c r="J93" s="14"/>
      <c r="K93" s="16"/>
      <c r="L93" s="12"/>
      <c r="M93" s="17"/>
    </row>
    <row r="94" ht="17" customHeight="1" spans="1:13">
      <c r="A94" s="11"/>
      <c r="B94" s="21"/>
      <c r="C94" s="21"/>
      <c r="D94" s="21"/>
      <c r="E94" s="21"/>
      <c r="F94" s="22"/>
      <c r="G94" s="61"/>
      <c r="H94" s="23"/>
      <c r="I94" s="23"/>
      <c r="J94" s="23"/>
      <c r="K94" s="26"/>
      <c r="L94" s="21"/>
      <c r="M94" s="27"/>
    </row>
    <row r="95" ht="0.75" customHeight="1" spans="1:13">
      <c r="A95" s="31"/>
      <c r="B95" s="29"/>
      <c r="C95" s="29"/>
      <c r="D95" s="29"/>
      <c r="E95" s="29"/>
      <c r="F95" s="29"/>
      <c r="G95" s="29"/>
      <c r="H95" s="29"/>
      <c r="I95" s="29"/>
      <c r="J95" s="29"/>
      <c r="K95" s="29"/>
      <c r="L95" s="29"/>
      <c r="M95" s="29"/>
    </row>
    <row r="96" ht="4.45" customHeight="1"/>
    <row r="97" ht="23.7" customHeight="1" spans="7:13">
      <c r="G97" s="30" t="s">
        <v>58</v>
      </c>
      <c r="H97" s="30"/>
      <c r="I97" s="30"/>
      <c r="J97" s="30"/>
      <c r="K97" s="30"/>
      <c r="L97" s="30"/>
      <c r="M97" s="30"/>
    </row>
  </sheetData>
  <mergeCells count="220">
    <mergeCell ref="A1:M1"/>
    <mergeCell ref="A2:J2"/>
    <mergeCell ref="K2:M2"/>
    <mergeCell ref="A3:J3"/>
    <mergeCell ref="F4:G4"/>
    <mergeCell ref="J4:K4"/>
    <mergeCell ref="F5:G5"/>
    <mergeCell ref="J5:K5"/>
    <mergeCell ref="F6:G6"/>
    <mergeCell ref="J6:K6"/>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A28:M28"/>
    <mergeCell ref="G29:M29"/>
    <mergeCell ref="A30:M30"/>
    <mergeCell ref="A31:J31"/>
    <mergeCell ref="K31:M31"/>
    <mergeCell ref="A32:J32"/>
    <mergeCell ref="F33:G33"/>
    <mergeCell ref="J33:K33"/>
    <mergeCell ref="F43:G43"/>
    <mergeCell ref="J43:K43"/>
    <mergeCell ref="F44:G44"/>
    <mergeCell ref="J44:K44"/>
    <mergeCell ref="A45:M45"/>
    <mergeCell ref="G46:M46"/>
    <mergeCell ref="A47:M47"/>
    <mergeCell ref="A48:J48"/>
    <mergeCell ref="K48:M48"/>
    <mergeCell ref="A49:J49"/>
    <mergeCell ref="F50:G50"/>
    <mergeCell ref="J50:K50"/>
    <mergeCell ref="F55:G55"/>
    <mergeCell ref="J55:K55"/>
    <mergeCell ref="F56:G56"/>
    <mergeCell ref="J56:K56"/>
    <mergeCell ref="F57:G57"/>
    <mergeCell ref="J57:K57"/>
    <mergeCell ref="F58:G58"/>
    <mergeCell ref="J58:K58"/>
    <mergeCell ref="F59:G59"/>
    <mergeCell ref="J59:K59"/>
    <mergeCell ref="F60:G60"/>
    <mergeCell ref="J60:K60"/>
    <mergeCell ref="F61:G61"/>
    <mergeCell ref="J61:K61"/>
    <mergeCell ref="F62:G62"/>
    <mergeCell ref="J62:K62"/>
    <mergeCell ref="F63:G63"/>
    <mergeCell ref="J63:K63"/>
    <mergeCell ref="F64:G64"/>
    <mergeCell ref="J64:K64"/>
    <mergeCell ref="A65:M65"/>
    <mergeCell ref="G66:M66"/>
    <mergeCell ref="A67:M67"/>
    <mergeCell ref="A68:J68"/>
    <mergeCell ref="K68:M68"/>
    <mergeCell ref="A69:J69"/>
    <mergeCell ref="F70:G70"/>
    <mergeCell ref="J70:K70"/>
    <mergeCell ref="F71:G71"/>
    <mergeCell ref="J71:K71"/>
    <mergeCell ref="F72:G72"/>
    <mergeCell ref="J72:K72"/>
    <mergeCell ref="F75:G75"/>
    <mergeCell ref="J75:K75"/>
    <mergeCell ref="F78:G78"/>
    <mergeCell ref="J78:K78"/>
    <mergeCell ref="F79:G79"/>
    <mergeCell ref="J79:K79"/>
    <mergeCell ref="F80:G80"/>
    <mergeCell ref="J80:K80"/>
    <mergeCell ref="F81:G81"/>
    <mergeCell ref="J81:K81"/>
    <mergeCell ref="F82:G82"/>
    <mergeCell ref="J82:K82"/>
    <mergeCell ref="F83:G83"/>
    <mergeCell ref="J83:K83"/>
    <mergeCell ref="F84:G84"/>
    <mergeCell ref="J84:K84"/>
    <mergeCell ref="F85:G85"/>
    <mergeCell ref="J85:K85"/>
    <mergeCell ref="F86:G86"/>
    <mergeCell ref="J86:K86"/>
    <mergeCell ref="F87:G87"/>
    <mergeCell ref="J87:K87"/>
    <mergeCell ref="F88:G88"/>
    <mergeCell ref="J88:K88"/>
    <mergeCell ref="F89:G89"/>
    <mergeCell ref="J89:K89"/>
    <mergeCell ref="F90:G90"/>
    <mergeCell ref="J90:K90"/>
    <mergeCell ref="F91:G91"/>
    <mergeCell ref="J91:K91"/>
    <mergeCell ref="F92:G92"/>
    <mergeCell ref="J92:K92"/>
    <mergeCell ref="F93:G93"/>
    <mergeCell ref="J93:K93"/>
    <mergeCell ref="F94:G94"/>
    <mergeCell ref="J94:K94"/>
    <mergeCell ref="A95:M95"/>
    <mergeCell ref="G97:M97"/>
    <mergeCell ref="A7:A8"/>
    <mergeCell ref="A9:A11"/>
    <mergeCell ref="A34:A40"/>
    <mergeCell ref="A41:A42"/>
    <mergeCell ref="A51:A52"/>
    <mergeCell ref="A53:A54"/>
    <mergeCell ref="A73:A74"/>
    <mergeCell ref="A76:A77"/>
    <mergeCell ref="B7:B8"/>
    <mergeCell ref="B9:B11"/>
    <mergeCell ref="B34:B40"/>
    <mergeCell ref="B41:B42"/>
    <mergeCell ref="B51:B52"/>
    <mergeCell ref="B53:B54"/>
    <mergeCell ref="B73:B74"/>
    <mergeCell ref="B76:B77"/>
    <mergeCell ref="C7:C8"/>
    <mergeCell ref="C9:C11"/>
    <mergeCell ref="C34:C40"/>
    <mergeCell ref="C41:C42"/>
    <mergeCell ref="C51:C52"/>
    <mergeCell ref="C53:C54"/>
    <mergeCell ref="C73:C74"/>
    <mergeCell ref="C76:C77"/>
    <mergeCell ref="D7:D8"/>
    <mergeCell ref="D9:D11"/>
    <mergeCell ref="D34:D40"/>
    <mergeCell ref="D41:D42"/>
    <mergeCell ref="D51:D52"/>
    <mergeCell ref="D53:D54"/>
    <mergeCell ref="D73:D74"/>
    <mergeCell ref="D76:D77"/>
    <mergeCell ref="E7:E8"/>
    <mergeCell ref="E9:E11"/>
    <mergeCell ref="E34:E40"/>
    <mergeCell ref="E41:E42"/>
    <mergeCell ref="E51:E52"/>
    <mergeCell ref="E53:E54"/>
    <mergeCell ref="E73:E74"/>
    <mergeCell ref="E76:E77"/>
    <mergeCell ref="H7:H8"/>
    <mergeCell ref="H9:H11"/>
    <mergeCell ref="H34:H40"/>
    <mergeCell ref="H41:H42"/>
    <mergeCell ref="H51:H52"/>
    <mergeCell ref="H53:H54"/>
    <mergeCell ref="H73:H74"/>
    <mergeCell ref="H76:H77"/>
    <mergeCell ref="I7:I8"/>
    <mergeCell ref="I9:I11"/>
    <mergeCell ref="I34:I40"/>
    <mergeCell ref="I41:I42"/>
    <mergeCell ref="I51:I52"/>
    <mergeCell ref="I53:I54"/>
    <mergeCell ref="I73:I74"/>
    <mergeCell ref="I76:I77"/>
    <mergeCell ref="L7:L8"/>
    <mergeCell ref="L9:L11"/>
    <mergeCell ref="L34:L40"/>
    <mergeCell ref="L41:L42"/>
    <mergeCell ref="L51:L52"/>
    <mergeCell ref="L53:L54"/>
    <mergeCell ref="L73:L74"/>
    <mergeCell ref="L76:L77"/>
    <mergeCell ref="M7:M8"/>
    <mergeCell ref="M9:M11"/>
    <mergeCell ref="M34:M40"/>
    <mergeCell ref="M41:M42"/>
    <mergeCell ref="M51:M52"/>
    <mergeCell ref="M53:M54"/>
    <mergeCell ref="M73:M74"/>
    <mergeCell ref="M76:M77"/>
    <mergeCell ref="F7:G8"/>
    <mergeCell ref="J7:K8"/>
    <mergeCell ref="F9:G11"/>
    <mergeCell ref="J9:K11"/>
    <mergeCell ref="F34:G40"/>
    <mergeCell ref="J34:K40"/>
    <mergeCell ref="F41:G42"/>
    <mergeCell ref="J41:K42"/>
    <mergeCell ref="F51:G52"/>
    <mergeCell ref="J51:K52"/>
    <mergeCell ref="F53:G54"/>
    <mergeCell ref="J53:K54"/>
    <mergeCell ref="F73:G74"/>
    <mergeCell ref="J73:K74"/>
    <mergeCell ref="F76:G77"/>
    <mergeCell ref="J76:K77"/>
  </mergeCells>
  <pageMargins left="0.590551181102362" right="0.393700787401575" top="0.393700787401575" bottom="0.47244094488189" header="0" footer="0"/>
  <pageSetup paperSize="1" fitToHeight="0" orientation="portrait"/>
  <headerFooter/>
  <rowBreaks count="3" manualBreakCount="3">
    <brk id="29" max="16383" man="1"/>
    <brk id="46" max="16383" man="1"/>
    <brk id="66"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4"/>
  <sheetViews>
    <sheetView view="pageBreakPreview" zoomScaleNormal="100" workbookViewId="0">
      <selection activeCell="A1" sqref="A1:M1"/>
    </sheetView>
  </sheetViews>
  <sheetFormatPr defaultColWidth="9" defaultRowHeight="13.2"/>
  <cols>
    <col min="1" max="1" width="6.41666666666667" customWidth="1"/>
    <col min="2" max="2" width="9.75925925925926" customWidth="1"/>
    <col min="3" max="3" width="14.5092592592593" customWidth="1"/>
    <col min="4" max="5" width="13.7314814814815" customWidth="1"/>
    <col min="6" max="6" width="0.12962962962963" customWidth="1"/>
    <col min="7" max="7" width="3.98148148148148" customWidth="1"/>
    <col min="8" max="9" width="4.87962962962963" customWidth="1"/>
    <col min="10" max="10" width="9.13888888888889" customWidth="1"/>
    <col min="11" max="11" width="2.05555555555556" customWidth="1"/>
    <col min="12" max="12" width="8.47222222222222" customWidth="1"/>
    <col min="13" max="13" width="8.08333333333333" customWidth="1"/>
  </cols>
  <sheetData>
    <row r="1" ht="34.8" customHeight="1" spans="1:13">
      <c r="A1" s="1" t="s">
        <v>155</v>
      </c>
      <c r="B1" s="1"/>
      <c r="C1" s="1"/>
      <c r="D1" s="1"/>
      <c r="E1" s="1"/>
      <c r="F1" s="1"/>
      <c r="G1" s="1"/>
      <c r="H1" s="1"/>
      <c r="I1" s="1"/>
      <c r="J1" s="1"/>
      <c r="K1" s="1"/>
      <c r="L1" s="1"/>
      <c r="M1" s="1"/>
    </row>
    <row r="2" ht="13.3" customHeight="1" spans="1:13">
      <c r="A2" s="2" t="s">
        <v>25</v>
      </c>
      <c r="B2" s="2"/>
      <c r="C2" s="2"/>
      <c r="D2" s="2"/>
      <c r="E2" s="2"/>
      <c r="F2" s="2"/>
      <c r="G2" s="2"/>
      <c r="H2" s="2"/>
      <c r="I2" s="2"/>
      <c r="J2" s="2"/>
      <c r="K2" s="3" t="s">
        <v>156</v>
      </c>
      <c r="L2" s="3"/>
      <c r="M2" s="3"/>
    </row>
    <row r="3" ht="13.3" customHeight="1" spans="1:13">
      <c r="A3" s="4" t="s">
        <v>27</v>
      </c>
      <c r="B3" s="4"/>
      <c r="C3" s="4"/>
      <c r="D3" s="4"/>
      <c r="E3" s="4"/>
      <c r="F3" s="4"/>
      <c r="G3" s="4"/>
      <c r="H3" s="4"/>
      <c r="I3" s="4"/>
      <c r="J3" s="4"/>
      <c r="K3" s="5"/>
      <c r="L3" s="5"/>
      <c r="M3" s="5"/>
    </row>
    <row r="4" ht="49.6" customHeight="1" spans="1:13">
      <c r="A4" s="6" t="s">
        <v>28</v>
      </c>
      <c r="B4" s="7" t="s">
        <v>29</v>
      </c>
      <c r="C4" s="7" t="s">
        <v>30</v>
      </c>
      <c r="D4" s="7" t="s">
        <v>31</v>
      </c>
      <c r="E4" s="7" t="s">
        <v>32</v>
      </c>
      <c r="F4" s="8"/>
      <c r="G4" s="7" t="s">
        <v>157</v>
      </c>
      <c r="H4" s="7" t="s">
        <v>158</v>
      </c>
      <c r="I4" s="7" t="s">
        <v>35</v>
      </c>
      <c r="J4" s="7" t="s">
        <v>36</v>
      </c>
      <c r="K4" s="8"/>
      <c r="L4" s="7" t="s">
        <v>37</v>
      </c>
      <c r="M4" s="9" t="s">
        <v>38</v>
      </c>
    </row>
    <row r="5" ht="17.75" customHeight="1" spans="1:13">
      <c r="A5" s="11"/>
      <c r="B5" s="12"/>
      <c r="C5" s="12" t="s">
        <v>154</v>
      </c>
      <c r="D5" s="12"/>
      <c r="E5" s="12"/>
      <c r="F5" s="36"/>
      <c r="G5" s="13"/>
      <c r="H5" s="14" t="s">
        <v>42</v>
      </c>
      <c r="I5" s="14" t="s">
        <v>42</v>
      </c>
      <c r="J5" s="15">
        <v>0</v>
      </c>
      <c r="K5" s="16"/>
      <c r="L5" s="12"/>
      <c r="M5" s="17"/>
    </row>
    <row r="6" ht="17" customHeight="1" spans="1:13">
      <c r="A6" s="11"/>
      <c r="B6" s="12"/>
      <c r="C6" s="12"/>
      <c r="D6" s="12"/>
      <c r="E6" s="12"/>
      <c r="F6" s="36"/>
      <c r="G6" s="13"/>
      <c r="H6" s="14"/>
      <c r="I6" s="14"/>
      <c r="J6" s="14"/>
      <c r="K6" s="16"/>
      <c r="L6" s="12"/>
      <c r="M6" s="17"/>
    </row>
    <row r="7" ht="17.75" customHeight="1" spans="1:13">
      <c r="A7" s="11"/>
      <c r="B7" s="12"/>
      <c r="C7" s="12"/>
      <c r="D7" s="12"/>
      <c r="E7" s="12"/>
      <c r="F7" s="36"/>
      <c r="G7" s="13"/>
      <c r="H7" s="14"/>
      <c r="I7" s="14"/>
      <c r="J7" s="14"/>
      <c r="K7" s="16"/>
      <c r="L7" s="12"/>
      <c r="M7" s="17"/>
    </row>
    <row r="8" ht="17" customHeight="1" spans="1:13">
      <c r="A8" s="11"/>
      <c r="B8" s="12"/>
      <c r="C8" s="12"/>
      <c r="D8" s="12"/>
      <c r="E8" s="12"/>
      <c r="F8" s="36"/>
      <c r="G8" s="13"/>
      <c r="H8" s="14"/>
      <c r="I8" s="14"/>
      <c r="J8" s="14"/>
      <c r="K8" s="16"/>
      <c r="L8" s="12"/>
      <c r="M8" s="17"/>
    </row>
    <row r="9" ht="17.75" customHeight="1" spans="1:13">
      <c r="A9" s="11"/>
      <c r="B9" s="12"/>
      <c r="C9" s="12"/>
      <c r="D9" s="12"/>
      <c r="E9" s="12"/>
      <c r="F9" s="36"/>
      <c r="G9" s="13"/>
      <c r="H9" s="14"/>
      <c r="I9" s="14"/>
      <c r="J9" s="14"/>
      <c r="K9" s="16"/>
      <c r="L9" s="12"/>
      <c r="M9" s="17"/>
    </row>
    <row r="10" ht="17.75" customHeight="1" spans="1:13">
      <c r="A10" s="11"/>
      <c r="B10" s="12"/>
      <c r="C10" s="12"/>
      <c r="D10" s="12"/>
      <c r="E10" s="12"/>
      <c r="F10" s="36"/>
      <c r="G10" s="13"/>
      <c r="H10" s="14"/>
      <c r="I10" s="14"/>
      <c r="J10" s="14"/>
      <c r="K10" s="16"/>
      <c r="L10" s="12"/>
      <c r="M10" s="17"/>
    </row>
    <row r="11" ht="17" customHeight="1" spans="1:13">
      <c r="A11" s="11"/>
      <c r="B11" s="12"/>
      <c r="C11" s="12"/>
      <c r="D11" s="12"/>
      <c r="E11" s="12"/>
      <c r="F11" s="36"/>
      <c r="G11" s="13"/>
      <c r="H11" s="14"/>
      <c r="I11" s="14"/>
      <c r="J11" s="14"/>
      <c r="K11" s="16"/>
      <c r="L11" s="12"/>
      <c r="M11" s="17"/>
    </row>
    <row r="12" ht="17.75" customHeight="1" spans="1:13">
      <c r="A12" s="11"/>
      <c r="B12" s="12"/>
      <c r="C12" s="12"/>
      <c r="D12" s="12"/>
      <c r="E12" s="12"/>
      <c r="F12" s="36"/>
      <c r="G12" s="13"/>
      <c r="H12" s="14"/>
      <c r="I12" s="14"/>
      <c r="J12" s="14"/>
      <c r="K12" s="16"/>
      <c r="L12" s="12"/>
      <c r="M12" s="17"/>
    </row>
    <row r="13" ht="17.75" customHeight="1" spans="1:13">
      <c r="A13" s="11"/>
      <c r="B13" s="12"/>
      <c r="C13" s="12"/>
      <c r="D13" s="12"/>
      <c r="E13" s="12"/>
      <c r="F13" s="36"/>
      <c r="G13" s="13"/>
      <c r="H13" s="14"/>
      <c r="I13" s="14"/>
      <c r="J13" s="14"/>
      <c r="K13" s="16"/>
      <c r="L13" s="12"/>
      <c r="M13" s="17"/>
    </row>
    <row r="14" ht="17" customHeight="1" spans="1:13">
      <c r="A14" s="11"/>
      <c r="B14" s="12"/>
      <c r="C14" s="12"/>
      <c r="D14" s="12"/>
      <c r="E14" s="12"/>
      <c r="F14" s="36"/>
      <c r="G14" s="13"/>
      <c r="H14" s="14"/>
      <c r="I14" s="14"/>
      <c r="J14" s="14"/>
      <c r="K14" s="16"/>
      <c r="L14" s="12"/>
      <c r="M14" s="17"/>
    </row>
    <row r="15" ht="17.75" customHeight="1" spans="1:13">
      <c r="A15" s="11"/>
      <c r="B15" s="12"/>
      <c r="C15" s="12"/>
      <c r="D15" s="12"/>
      <c r="E15" s="12"/>
      <c r="F15" s="36"/>
      <c r="G15" s="13"/>
      <c r="H15" s="14"/>
      <c r="I15" s="14"/>
      <c r="J15" s="14"/>
      <c r="K15" s="16"/>
      <c r="L15" s="12"/>
      <c r="M15" s="17"/>
    </row>
    <row r="16" ht="17" customHeight="1" spans="1:13">
      <c r="A16" s="11"/>
      <c r="B16" s="12"/>
      <c r="C16" s="12"/>
      <c r="D16" s="12"/>
      <c r="E16" s="12"/>
      <c r="F16" s="36"/>
      <c r="G16" s="13"/>
      <c r="H16" s="14"/>
      <c r="I16" s="14"/>
      <c r="J16" s="14"/>
      <c r="K16" s="16"/>
      <c r="L16" s="12"/>
      <c r="M16" s="17"/>
    </row>
    <row r="17" ht="17.75" customHeight="1" spans="1:13">
      <c r="A17" s="11"/>
      <c r="B17" s="12"/>
      <c r="C17" s="12"/>
      <c r="D17" s="12"/>
      <c r="E17" s="12"/>
      <c r="F17" s="36"/>
      <c r="G17" s="13"/>
      <c r="H17" s="14"/>
      <c r="I17" s="14"/>
      <c r="J17" s="14"/>
      <c r="K17" s="16"/>
      <c r="L17" s="12"/>
      <c r="M17" s="17"/>
    </row>
    <row r="18" ht="17.75" customHeight="1" spans="1:13">
      <c r="A18" s="11"/>
      <c r="B18" s="12"/>
      <c r="C18" s="12"/>
      <c r="D18" s="12"/>
      <c r="E18" s="12"/>
      <c r="F18" s="36"/>
      <c r="G18" s="13"/>
      <c r="H18" s="14"/>
      <c r="I18" s="14"/>
      <c r="J18" s="14"/>
      <c r="K18" s="16"/>
      <c r="L18" s="12"/>
      <c r="M18" s="17"/>
    </row>
    <row r="19" ht="17" customHeight="1" spans="1:13">
      <c r="A19" s="11"/>
      <c r="B19" s="12"/>
      <c r="C19" s="12"/>
      <c r="D19" s="12"/>
      <c r="E19" s="12"/>
      <c r="F19" s="36"/>
      <c r="G19" s="13"/>
      <c r="H19" s="14"/>
      <c r="I19" s="14"/>
      <c r="J19" s="14"/>
      <c r="K19" s="16"/>
      <c r="L19" s="12"/>
      <c r="M19" s="17"/>
    </row>
    <row r="20" ht="17.75" customHeight="1" spans="1:13">
      <c r="A20" s="11"/>
      <c r="B20" s="12"/>
      <c r="C20" s="12"/>
      <c r="D20" s="12"/>
      <c r="E20" s="12"/>
      <c r="F20" s="36"/>
      <c r="G20" s="13"/>
      <c r="H20" s="14"/>
      <c r="I20" s="14"/>
      <c r="J20" s="14"/>
      <c r="K20" s="16"/>
      <c r="L20" s="12"/>
      <c r="M20" s="17"/>
    </row>
    <row r="21" ht="17.75" customHeight="1" spans="1:13">
      <c r="A21" s="11"/>
      <c r="B21" s="12"/>
      <c r="C21" s="12"/>
      <c r="D21" s="12"/>
      <c r="E21" s="12"/>
      <c r="F21" s="36"/>
      <c r="G21" s="13"/>
      <c r="H21" s="14"/>
      <c r="I21" s="14"/>
      <c r="J21" s="14"/>
      <c r="K21" s="16"/>
      <c r="L21" s="12"/>
      <c r="M21" s="17"/>
    </row>
    <row r="22" ht="17" customHeight="1" spans="1:13">
      <c r="A22" s="11"/>
      <c r="B22" s="12"/>
      <c r="C22" s="12"/>
      <c r="D22" s="12"/>
      <c r="E22" s="12"/>
      <c r="F22" s="36"/>
      <c r="G22" s="13"/>
      <c r="H22" s="14"/>
      <c r="I22" s="14"/>
      <c r="J22" s="14"/>
      <c r="K22" s="16"/>
      <c r="L22" s="12"/>
      <c r="M22" s="17"/>
    </row>
    <row r="23" ht="17.75" customHeight="1" spans="1:13">
      <c r="A23" s="11"/>
      <c r="B23" s="12"/>
      <c r="C23" s="12"/>
      <c r="D23" s="12"/>
      <c r="E23" s="12"/>
      <c r="F23" s="36"/>
      <c r="G23" s="13"/>
      <c r="H23" s="14"/>
      <c r="I23" s="14"/>
      <c r="J23" s="14"/>
      <c r="K23" s="16"/>
      <c r="L23" s="12"/>
      <c r="M23" s="17"/>
    </row>
    <row r="24" ht="17" customHeight="1" spans="1:13">
      <c r="A24" s="11"/>
      <c r="B24" s="12"/>
      <c r="C24" s="12"/>
      <c r="D24" s="12"/>
      <c r="E24" s="12"/>
      <c r="F24" s="36"/>
      <c r="G24" s="13"/>
      <c r="H24" s="14"/>
      <c r="I24" s="14"/>
      <c r="J24" s="14"/>
      <c r="K24" s="16"/>
      <c r="L24" s="12"/>
      <c r="M24" s="17"/>
    </row>
    <row r="25" ht="17.75" customHeight="1" spans="1:13">
      <c r="A25" s="11"/>
      <c r="B25" s="12"/>
      <c r="C25" s="12"/>
      <c r="D25" s="12"/>
      <c r="E25" s="12"/>
      <c r="F25" s="36"/>
      <c r="G25" s="13"/>
      <c r="H25" s="14"/>
      <c r="I25" s="14"/>
      <c r="J25" s="14"/>
      <c r="K25" s="16"/>
      <c r="L25" s="12"/>
      <c r="M25" s="17"/>
    </row>
    <row r="26" ht="17.75" customHeight="1" spans="1:13">
      <c r="A26" s="11"/>
      <c r="B26" s="12"/>
      <c r="C26" s="12"/>
      <c r="D26" s="12"/>
      <c r="E26" s="12"/>
      <c r="F26" s="36"/>
      <c r="G26" s="13"/>
      <c r="H26" s="14"/>
      <c r="I26" s="14"/>
      <c r="J26" s="14"/>
      <c r="K26" s="16"/>
      <c r="L26" s="12"/>
      <c r="M26" s="17"/>
    </row>
    <row r="27" ht="17" customHeight="1" spans="1:13">
      <c r="A27" s="11"/>
      <c r="B27" s="12"/>
      <c r="C27" s="12"/>
      <c r="D27" s="12"/>
      <c r="E27" s="12"/>
      <c r="F27" s="36"/>
      <c r="G27" s="13"/>
      <c r="H27" s="14"/>
      <c r="I27" s="14"/>
      <c r="J27" s="14"/>
      <c r="K27" s="16"/>
      <c r="L27" s="12"/>
      <c r="M27" s="17"/>
    </row>
    <row r="28" ht="17.75" customHeight="1" spans="1:13">
      <c r="A28" s="11"/>
      <c r="B28" s="12"/>
      <c r="C28" s="12"/>
      <c r="D28" s="12"/>
      <c r="E28" s="12"/>
      <c r="F28" s="36"/>
      <c r="G28" s="13"/>
      <c r="H28" s="14"/>
      <c r="I28" s="14"/>
      <c r="J28" s="14"/>
      <c r="K28" s="16"/>
      <c r="L28" s="12"/>
      <c r="M28" s="17"/>
    </row>
    <row r="29" ht="17.75" customHeight="1" spans="1:13">
      <c r="A29" s="11"/>
      <c r="B29" s="12"/>
      <c r="C29" s="12"/>
      <c r="D29" s="12"/>
      <c r="E29" s="12"/>
      <c r="F29" s="36"/>
      <c r="G29" s="13"/>
      <c r="H29" s="14"/>
      <c r="I29" s="14"/>
      <c r="J29" s="14"/>
      <c r="K29" s="16"/>
      <c r="L29" s="12"/>
      <c r="M29" s="17"/>
    </row>
    <row r="30" ht="17" customHeight="1" spans="1:13">
      <c r="A30" s="11"/>
      <c r="B30" s="12"/>
      <c r="C30" s="12"/>
      <c r="D30" s="12"/>
      <c r="E30" s="12"/>
      <c r="F30" s="36"/>
      <c r="G30" s="13"/>
      <c r="H30" s="14"/>
      <c r="I30" s="14"/>
      <c r="J30" s="14"/>
      <c r="K30" s="16"/>
      <c r="L30" s="12"/>
      <c r="M30" s="17"/>
    </row>
    <row r="31" ht="17.75" customHeight="1" spans="1:13">
      <c r="A31" s="11"/>
      <c r="B31" s="12"/>
      <c r="C31" s="12"/>
      <c r="D31" s="12"/>
      <c r="E31" s="12"/>
      <c r="F31" s="36"/>
      <c r="G31" s="13"/>
      <c r="H31" s="14"/>
      <c r="I31" s="14"/>
      <c r="J31" s="14"/>
      <c r="K31" s="16"/>
      <c r="L31" s="12"/>
      <c r="M31" s="17"/>
    </row>
    <row r="32" ht="17" customHeight="1" spans="1:13">
      <c r="A32" s="11"/>
      <c r="B32" s="12"/>
      <c r="C32" s="12"/>
      <c r="D32" s="12"/>
      <c r="E32" s="12"/>
      <c r="F32" s="36"/>
      <c r="G32" s="13"/>
      <c r="H32" s="14"/>
      <c r="I32" s="14"/>
      <c r="J32" s="14"/>
      <c r="K32" s="16"/>
      <c r="L32" s="12"/>
      <c r="M32" s="17"/>
    </row>
    <row r="33" ht="17.75" customHeight="1" spans="1:13">
      <c r="A33" s="11"/>
      <c r="B33" s="12"/>
      <c r="C33" s="12"/>
      <c r="D33" s="12"/>
      <c r="E33" s="12"/>
      <c r="F33" s="36"/>
      <c r="G33" s="13"/>
      <c r="H33" s="14"/>
      <c r="I33" s="14"/>
      <c r="J33" s="14"/>
      <c r="K33" s="16"/>
      <c r="L33" s="12"/>
      <c r="M33" s="17"/>
    </row>
    <row r="34" ht="17.75" customHeight="1" spans="1:13">
      <c r="A34" s="11"/>
      <c r="B34" s="12"/>
      <c r="C34" s="12"/>
      <c r="D34" s="12"/>
      <c r="E34" s="12"/>
      <c r="F34" s="36"/>
      <c r="G34" s="13"/>
      <c r="H34" s="14"/>
      <c r="I34" s="14"/>
      <c r="J34" s="14"/>
      <c r="K34" s="16"/>
      <c r="L34" s="12"/>
      <c r="M34" s="17"/>
    </row>
    <row r="35" ht="17" customHeight="1" spans="1:13">
      <c r="A35" s="11"/>
      <c r="B35" s="12"/>
      <c r="C35" s="12"/>
      <c r="D35" s="12"/>
      <c r="E35" s="12"/>
      <c r="F35" s="36"/>
      <c r="G35" s="13"/>
      <c r="H35" s="14"/>
      <c r="I35" s="14"/>
      <c r="J35" s="14"/>
      <c r="K35" s="16"/>
      <c r="L35" s="12"/>
      <c r="M35" s="17"/>
    </row>
    <row r="36" ht="17.75" customHeight="1" spans="1:13">
      <c r="A36" s="11"/>
      <c r="B36" s="12"/>
      <c r="C36" s="12"/>
      <c r="D36" s="12"/>
      <c r="E36" s="12"/>
      <c r="F36" s="36"/>
      <c r="G36" s="13"/>
      <c r="H36" s="14"/>
      <c r="I36" s="14"/>
      <c r="J36" s="14"/>
      <c r="K36" s="16"/>
      <c r="L36" s="12"/>
      <c r="M36" s="17"/>
    </row>
    <row r="37" ht="17.75" customHeight="1" spans="1:13">
      <c r="A37" s="11"/>
      <c r="B37" s="12"/>
      <c r="C37" s="12"/>
      <c r="D37" s="12"/>
      <c r="E37" s="12"/>
      <c r="F37" s="36"/>
      <c r="G37" s="13"/>
      <c r="H37" s="14"/>
      <c r="I37" s="14"/>
      <c r="J37" s="14"/>
      <c r="K37" s="16"/>
      <c r="L37" s="12"/>
      <c r="M37" s="17"/>
    </row>
    <row r="38" ht="17" customHeight="1" spans="1:13">
      <c r="A38" s="11"/>
      <c r="B38" s="12"/>
      <c r="C38" s="12"/>
      <c r="D38" s="12"/>
      <c r="E38" s="12"/>
      <c r="F38" s="36"/>
      <c r="G38" s="13"/>
      <c r="H38" s="14"/>
      <c r="I38" s="14"/>
      <c r="J38" s="14"/>
      <c r="K38" s="16"/>
      <c r="L38" s="12"/>
      <c r="M38" s="17"/>
    </row>
    <row r="39" ht="17.75" customHeight="1" spans="1:13">
      <c r="A39" s="11"/>
      <c r="B39" s="12"/>
      <c r="C39" s="12"/>
      <c r="D39" s="12"/>
      <c r="E39" s="12"/>
      <c r="F39" s="36"/>
      <c r="G39" s="13"/>
      <c r="H39" s="14"/>
      <c r="I39" s="14"/>
      <c r="J39" s="14"/>
      <c r="K39" s="16"/>
      <c r="L39" s="12"/>
      <c r="M39" s="17"/>
    </row>
    <row r="40" ht="17" customHeight="1" spans="1:13">
      <c r="A40" s="11"/>
      <c r="B40" s="12"/>
      <c r="C40" s="12"/>
      <c r="D40" s="12"/>
      <c r="E40" s="12"/>
      <c r="F40" s="36"/>
      <c r="G40" s="13"/>
      <c r="H40" s="14"/>
      <c r="I40" s="14"/>
      <c r="J40" s="14"/>
      <c r="K40" s="16"/>
      <c r="L40" s="12"/>
      <c r="M40" s="17"/>
    </row>
    <row r="41" ht="17.75" customHeight="1" spans="1:13">
      <c r="A41" s="11"/>
      <c r="B41" s="12"/>
      <c r="C41" s="12"/>
      <c r="D41" s="12"/>
      <c r="E41" s="12"/>
      <c r="F41" s="36"/>
      <c r="G41" s="13"/>
      <c r="H41" s="14"/>
      <c r="I41" s="14"/>
      <c r="J41" s="14"/>
      <c r="K41" s="16"/>
      <c r="L41" s="12"/>
      <c r="M41" s="17"/>
    </row>
    <row r="42" ht="17.75" customHeight="1" spans="1:13">
      <c r="A42" s="11"/>
      <c r="B42" s="21"/>
      <c r="C42" s="21"/>
      <c r="D42" s="21"/>
      <c r="E42" s="21"/>
      <c r="F42" s="48"/>
      <c r="G42" s="22"/>
      <c r="H42" s="23"/>
      <c r="I42" s="23"/>
      <c r="J42" s="23"/>
      <c r="K42" s="26"/>
      <c r="L42" s="21"/>
      <c r="M42" s="27"/>
    </row>
    <row r="43" ht="2.2" customHeight="1" spans="1:13">
      <c r="A43" s="31"/>
      <c r="B43" s="29"/>
      <c r="C43" s="29"/>
      <c r="D43" s="29"/>
      <c r="E43" s="29"/>
      <c r="F43" s="29"/>
      <c r="G43" s="29"/>
      <c r="H43" s="29"/>
      <c r="I43" s="29"/>
      <c r="J43" s="29"/>
      <c r="K43" s="29"/>
      <c r="L43" s="29"/>
      <c r="M43" s="29"/>
    </row>
    <row r="44" ht="23.7" customHeight="1" spans="1:13">
      <c r="F44" s="30" t="s">
        <v>58</v>
      </c>
      <c r="G44" s="30"/>
      <c r="H44" s="30"/>
      <c r="I44" s="30"/>
      <c r="J44" s="30"/>
      <c r="K44" s="30"/>
      <c r="L44" s="30"/>
      <c r="M44" s="30"/>
    </row>
  </sheetData>
  <mergeCells count="84">
    <mergeCell ref="A1:M1"/>
    <mergeCell ref="A2:J2"/>
    <mergeCell ref="K2:M2"/>
    <mergeCell ref="A3:J3"/>
    <mergeCell ref="E4:F4"/>
    <mergeCell ref="J4:K4"/>
    <mergeCell ref="E5:F5"/>
    <mergeCell ref="J5:K5"/>
    <mergeCell ref="E6:F6"/>
    <mergeCell ref="J6:K6"/>
    <mergeCell ref="E7:F7"/>
    <mergeCell ref="J7:K7"/>
    <mergeCell ref="E8:F8"/>
    <mergeCell ref="J8:K8"/>
    <mergeCell ref="E9:F9"/>
    <mergeCell ref="J9:K9"/>
    <mergeCell ref="E10:F10"/>
    <mergeCell ref="J10:K10"/>
    <mergeCell ref="E11:F11"/>
    <mergeCell ref="J11:K11"/>
    <mergeCell ref="E12:F12"/>
    <mergeCell ref="J12:K12"/>
    <mergeCell ref="E13:F13"/>
    <mergeCell ref="J13:K13"/>
    <mergeCell ref="E14:F14"/>
    <mergeCell ref="J14:K14"/>
    <mergeCell ref="E15:F15"/>
    <mergeCell ref="J15:K15"/>
    <mergeCell ref="E16:F16"/>
    <mergeCell ref="J16:K16"/>
    <mergeCell ref="E17:F17"/>
    <mergeCell ref="J17:K17"/>
    <mergeCell ref="E18:F18"/>
    <mergeCell ref="J18:K18"/>
    <mergeCell ref="E19:F19"/>
    <mergeCell ref="J19:K19"/>
    <mergeCell ref="E20:F20"/>
    <mergeCell ref="J20:K20"/>
    <mergeCell ref="E21:F21"/>
    <mergeCell ref="J21:K21"/>
    <mergeCell ref="E22:F22"/>
    <mergeCell ref="J22:K22"/>
    <mergeCell ref="E23:F23"/>
    <mergeCell ref="J23:K23"/>
    <mergeCell ref="E24:F24"/>
    <mergeCell ref="J24:K24"/>
    <mergeCell ref="E25:F25"/>
    <mergeCell ref="J25:K25"/>
    <mergeCell ref="E26:F26"/>
    <mergeCell ref="J26:K26"/>
    <mergeCell ref="E27:F27"/>
    <mergeCell ref="J27:K27"/>
    <mergeCell ref="E28:F28"/>
    <mergeCell ref="J28:K28"/>
    <mergeCell ref="E29:F29"/>
    <mergeCell ref="J29:K29"/>
    <mergeCell ref="E30:F30"/>
    <mergeCell ref="J30:K30"/>
    <mergeCell ref="E31:F31"/>
    <mergeCell ref="J31:K31"/>
    <mergeCell ref="E32:F32"/>
    <mergeCell ref="J32:K32"/>
    <mergeCell ref="E33:F33"/>
    <mergeCell ref="J33:K33"/>
    <mergeCell ref="E34:F34"/>
    <mergeCell ref="J34:K34"/>
    <mergeCell ref="E35:F35"/>
    <mergeCell ref="J35:K35"/>
    <mergeCell ref="E36:F36"/>
    <mergeCell ref="J36:K36"/>
    <mergeCell ref="E37:F37"/>
    <mergeCell ref="J37:K37"/>
    <mergeCell ref="E38:F38"/>
    <mergeCell ref="J38:K38"/>
    <mergeCell ref="E39:F39"/>
    <mergeCell ref="J39:K39"/>
    <mergeCell ref="E40:F40"/>
    <mergeCell ref="J40:K40"/>
    <mergeCell ref="E41:F41"/>
    <mergeCell ref="J41:K41"/>
    <mergeCell ref="E42:F42"/>
    <mergeCell ref="J42:K42"/>
    <mergeCell ref="A43:M43"/>
    <mergeCell ref="F44:M44"/>
  </mergeCells>
  <pageMargins left="0.590551181102362" right="0.393700787401575" top="0.393700787401575" bottom="0.47244094488189" header="0" footer="0"/>
  <pageSetup paperSize="1"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view="pageBreakPreview" zoomScaleNormal="100" workbookViewId="0">
      <selection activeCell="J5" sqref="J5:J6"/>
    </sheetView>
  </sheetViews>
  <sheetFormatPr defaultColWidth="9" defaultRowHeight="13.2"/>
  <cols>
    <col min="1" max="1" width="4.24074074074074" customWidth="1"/>
    <col min="2" max="2" width="33.8888888888889" customWidth="1"/>
    <col min="3" max="3" width="11.037037037037" customWidth="1"/>
    <col min="4" max="4" width="8.99074074074074" customWidth="1"/>
    <col min="5" max="5" width="3.59259259259259" customWidth="1"/>
    <col min="6" max="7" width="4.49074074074074" customWidth="1"/>
    <col min="8" max="8" width="6.11111111111111" customWidth="1"/>
    <col min="9" max="9" width="0.259259259259259" customWidth="1"/>
    <col min="10" max="10" width="9.13888888888889" customWidth="1"/>
    <col min="11" max="11" width="13.8611111111111" customWidth="1"/>
  </cols>
  <sheetData>
    <row r="1" ht="34.8" customHeight="1" spans="1:11">
      <c r="A1" s="1" t="s">
        <v>159</v>
      </c>
      <c r="B1" s="1"/>
      <c r="C1" s="1"/>
      <c r="D1" s="1"/>
      <c r="E1" s="1"/>
      <c r="F1" s="1"/>
      <c r="G1" s="1"/>
      <c r="H1" s="1"/>
      <c r="I1" s="1"/>
      <c r="J1" s="1"/>
      <c r="K1" s="1"/>
    </row>
    <row r="2" ht="17.75" customHeight="1" spans="1:11">
      <c r="A2" s="4" t="s">
        <v>27</v>
      </c>
      <c r="B2" s="4"/>
      <c r="C2" s="4"/>
      <c r="D2" s="4"/>
      <c r="E2" s="4"/>
      <c r="F2" s="4"/>
      <c r="G2" s="4"/>
      <c r="H2" s="4"/>
      <c r="I2" s="35" t="s">
        <v>156</v>
      </c>
      <c r="J2" s="35"/>
      <c r="K2" s="35"/>
    </row>
    <row r="3" ht="46.65" customHeight="1" spans="1:11">
      <c r="A3" s="6" t="s">
        <v>28</v>
      </c>
      <c r="B3" s="7" t="s">
        <v>30</v>
      </c>
      <c r="C3" s="7" t="s">
        <v>31</v>
      </c>
      <c r="D3" s="7" t="s">
        <v>32</v>
      </c>
      <c r="E3" s="8"/>
      <c r="F3" s="7" t="s">
        <v>160</v>
      </c>
      <c r="G3" s="7" t="s">
        <v>161</v>
      </c>
      <c r="H3" s="7" t="s">
        <v>35</v>
      </c>
      <c r="I3" s="8"/>
      <c r="J3" s="7" t="s">
        <v>36</v>
      </c>
      <c r="K3" s="9" t="s">
        <v>38</v>
      </c>
    </row>
    <row r="4" ht="48.85" customHeight="1" spans="1:11">
      <c r="A4" s="11" t="s">
        <v>39</v>
      </c>
      <c r="B4" s="12" t="s">
        <v>162</v>
      </c>
      <c r="C4" s="12"/>
      <c r="D4" s="12"/>
      <c r="E4" s="36"/>
      <c r="F4" s="13" t="s">
        <v>163</v>
      </c>
      <c r="G4" s="14" t="s">
        <v>39</v>
      </c>
      <c r="H4" s="19"/>
      <c r="I4" s="16"/>
      <c r="J4" s="15">
        <f>ROUND(IF(OR(ISERROR(G4),G4=""),0,G4)*IF(OR(ISERROR(H4),H4=""),0,H4),2)</f>
        <v>0</v>
      </c>
      <c r="K4" s="17"/>
    </row>
    <row r="5" ht="42.95" customHeight="1" spans="1:11">
      <c r="A5" s="11" t="s">
        <v>164</v>
      </c>
      <c r="B5" s="12" t="s">
        <v>165</v>
      </c>
      <c r="C5" s="12"/>
      <c r="D5" s="12"/>
      <c r="E5" s="37"/>
      <c r="F5" s="13" t="s">
        <v>163</v>
      </c>
      <c r="G5" s="14" t="s">
        <v>39</v>
      </c>
      <c r="H5" s="15">
        <f>ROUND(IF(OR(ISERROR('9 安全文明措施费分解表'!F39),'9 安全文明措施费分解表'!F39=""),0,'9 安全文明措施费分解表'!F39),2)</f>
        <v>0</v>
      </c>
      <c r="I5" s="38"/>
      <c r="J5" s="15">
        <f>ROUND(IF(OR(ISERROR(G5),G5=""),0,G5)*IF(OR(ISERROR(H5),H5=""),0,H5),2)</f>
        <v>0</v>
      </c>
      <c r="K5" s="17"/>
    </row>
    <row r="6" ht="42.2" customHeight="1" spans="1:11">
      <c r="A6" s="39"/>
      <c r="B6" s="40"/>
      <c r="C6" s="40"/>
      <c r="D6" s="41"/>
      <c r="E6" s="42"/>
      <c r="F6" s="43"/>
      <c r="G6" s="44"/>
      <c r="H6" s="45"/>
      <c r="I6" s="46"/>
      <c r="J6" s="44"/>
      <c r="K6" s="47"/>
    </row>
    <row r="7" ht="48.85" customHeight="1" spans="1:11">
      <c r="A7" s="11" t="s">
        <v>166</v>
      </c>
      <c r="B7" s="12" t="s">
        <v>167</v>
      </c>
      <c r="C7" s="12"/>
      <c r="D7" s="12"/>
      <c r="E7" s="36"/>
      <c r="F7" s="13" t="s">
        <v>163</v>
      </c>
      <c r="G7" s="14" t="s">
        <v>39</v>
      </c>
      <c r="H7" s="19"/>
      <c r="I7" s="16"/>
      <c r="J7" s="15">
        <f t="shared" ref="J7:J15" si="0">ROUND(IF(OR(ISERROR(G7),G7=""),0,G7)*IF(OR(ISERROR(H7),H7=""),0,H7),2)</f>
        <v>0</v>
      </c>
      <c r="K7" s="17"/>
    </row>
    <row r="8" ht="49.6" customHeight="1" spans="1:11">
      <c r="A8" s="11" t="s">
        <v>168</v>
      </c>
      <c r="B8" s="12" t="s">
        <v>169</v>
      </c>
      <c r="C8" s="12"/>
      <c r="D8" s="12"/>
      <c r="E8" s="36"/>
      <c r="F8" s="13" t="s">
        <v>163</v>
      </c>
      <c r="G8" s="14" t="s">
        <v>39</v>
      </c>
      <c r="H8" s="19"/>
      <c r="I8" s="16"/>
      <c r="J8" s="15">
        <f t="shared" si="0"/>
        <v>0</v>
      </c>
      <c r="K8" s="17"/>
    </row>
    <row r="9" ht="72.55" customHeight="1" spans="1:11">
      <c r="A9" s="11" t="s">
        <v>170</v>
      </c>
      <c r="B9" s="12" t="s">
        <v>171</v>
      </c>
      <c r="C9" s="12"/>
      <c r="D9" s="12"/>
      <c r="E9" s="36"/>
      <c r="F9" s="13" t="s">
        <v>163</v>
      </c>
      <c r="G9" s="14" t="s">
        <v>39</v>
      </c>
      <c r="H9" s="19"/>
      <c r="I9" s="16"/>
      <c r="J9" s="15">
        <f t="shared" si="0"/>
        <v>0</v>
      </c>
      <c r="K9" s="17"/>
    </row>
    <row r="10" ht="17.75" customHeight="1" spans="1:11">
      <c r="A10" s="11" t="s">
        <v>172</v>
      </c>
      <c r="B10" s="12" t="s">
        <v>173</v>
      </c>
      <c r="C10" s="12"/>
      <c r="D10" s="12"/>
      <c r="E10" s="36"/>
      <c r="F10" s="13" t="s">
        <v>163</v>
      </c>
      <c r="G10" s="14" t="s">
        <v>39</v>
      </c>
      <c r="H10" s="19"/>
      <c r="I10" s="16"/>
      <c r="J10" s="15">
        <f t="shared" si="0"/>
        <v>0</v>
      </c>
      <c r="K10" s="17"/>
    </row>
    <row r="11" ht="25.15" customHeight="1" spans="1:11">
      <c r="A11" s="11" t="s">
        <v>174</v>
      </c>
      <c r="B11" s="12" t="s">
        <v>175</v>
      </c>
      <c r="C11" s="12"/>
      <c r="D11" s="12"/>
      <c r="E11" s="36"/>
      <c r="F11" s="13" t="s">
        <v>163</v>
      </c>
      <c r="G11" s="14" t="s">
        <v>39</v>
      </c>
      <c r="H11" s="19"/>
      <c r="I11" s="16"/>
      <c r="J11" s="15">
        <f t="shared" si="0"/>
        <v>0</v>
      </c>
      <c r="K11" s="17"/>
    </row>
    <row r="12" ht="61.45" customHeight="1" spans="1:11">
      <c r="A12" s="11" t="s">
        <v>176</v>
      </c>
      <c r="B12" s="12" t="s">
        <v>177</v>
      </c>
      <c r="C12" s="12"/>
      <c r="D12" s="12"/>
      <c r="E12" s="36"/>
      <c r="F12" s="13" t="s">
        <v>163</v>
      </c>
      <c r="G12" s="14" t="s">
        <v>39</v>
      </c>
      <c r="H12" s="19"/>
      <c r="I12" s="16"/>
      <c r="J12" s="15">
        <f t="shared" si="0"/>
        <v>0</v>
      </c>
      <c r="K12" s="17"/>
    </row>
    <row r="13" ht="61.45" customHeight="1" spans="1:11">
      <c r="A13" s="11" t="s">
        <v>178</v>
      </c>
      <c r="B13" s="12" t="s">
        <v>179</v>
      </c>
      <c r="C13" s="12"/>
      <c r="D13" s="12"/>
      <c r="E13" s="36"/>
      <c r="F13" s="13" t="s">
        <v>163</v>
      </c>
      <c r="G13" s="14" t="s">
        <v>39</v>
      </c>
      <c r="H13" s="19"/>
      <c r="I13" s="16"/>
      <c r="J13" s="15">
        <f t="shared" si="0"/>
        <v>0</v>
      </c>
      <c r="K13" s="17"/>
    </row>
    <row r="14" ht="72.55" customHeight="1" spans="1:11">
      <c r="A14" s="11" t="s">
        <v>147</v>
      </c>
      <c r="B14" s="12" t="s">
        <v>180</v>
      </c>
      <c r="C14" s="12"/>
      <c r="D14" s="12"/>
      <c r="E14" s="36"/>
      <c r="F14" s="13" t="s">
        <v>163</v>
      </c>
      <c r="G14" s="14" t="s">
        <v>39</v>
      </c>
      <c r="H14" s="19"/>
      <c r="I14" s="16"/>
      <c r="J14" s="15">
        <f t="shared" si="0"/>
        <v>0</v>
      </c>
      <c r="K14" s="17"/>
    </row>
    <row r="15" ht="49.6" customHeight="1" spans="1:11">
      <c r="A15" s="11" t="s">
        <v>181</v>
      </c>
      <c r="B15" s="12" t="s">
        <v>182</v>
      </c>
      <c r="C15" s="12"/>
      <c r="D15" s="12"/>
      <c r="E15" s="36"/>
      <c r="F15" s="13" t="s">
        <v>163</v>
      </c>
      <c r="G15" s="14" t="s">
        <v>39</v>
      </c>
      <c r="H15" s="19"/>
      <c r="I15" s="16"/>
      <c r="J15" s="15">
        <f t="shared" si="0"/>
        <v>0</v>
      </c>
      <c r="K15" s="17"/>
    </row>
    <row r="16" ht="17" customHeight="1" spans="1:11">
      <c r="A16" s="11"/>
      <c r="B16" s="12" t="s">
        <v>154</v>
      </c>
      <c r="C16" s="12"/>
      <c r="D16" s="12"/>
      <c r="E16" s="36"/>
      <c r="F16" s="13"/>
      <c r="G16" s="14"/>
      <c r="H16" s="14"/>
      <c r="I16" s="16"/>
      <c r="J16" s="15">
        <f>ROUND(IF(OR(ISERROR(J4),J4=""),0,J4)+IF(OR(ISERROR(J5),J5=""),0,J5)+IF(OR(ISERROR(J7),J7=""),0,J7)+IF(OR(ISERROR(J8),J8=""),0,J8)+IF(OR(ISERROR(J9),J9=""),0,J9)+IF(OR(ISERROR(J10),J10=""),0,J10)+IF(OR(ISERROR(J11),J11=""),0,J11)+IF(OR(ISERROR(J12),J12=""),0,J12)+IF(OR(ISERROR(J13),J13=""),0,J13)+IF(OR(ISERROR(J14),J14=""),0,J14)+IF(OR(ISERROR(J15),J15=""),0,J15),2)</f>
        <v>0</v>
      </c>
      <c r="K16" s="17"/>
    </row>
    <row r="17" ht="17.75" customHeight="1" spans="1:11">
      <c r="A17" s="11"/>
      <c r="B17" s="12"/>
      <c r="C17" s="12"/>
      <c r="D17" s="12"/>
      <c r="E17" s="36"/>
      <c r="F17" s="13"/>
      <c r="G17" s="14"/>
      <c r="H17" s="14"/>
      <c r="I17" s="16"/>
      <c r="J17" s="14"/>
      <c r="K17" s="17"/>
    </row>
    <row r="18" ht="17.75" customHeight="1" spans="1:11">
      <c r="A18" s="11"/>
      <c r="B18" s="12"/>
      <c r="C18" s="12"/>
      <c r="D18" s="12"/>
      <c r="E18" s="36"/>
      <c r="F18" s="13"/>
      <c r="G18" s="14"/>
      <c r="H18" s="14"/>
      <c r="I18" s="16"/>
      <c r="J18" s="14"/>
      <c r="K18" s="17"/>
    </row>
    <row r="19" ht="17" customHeight="1" spans="1:11">
      <c r="A19" s="11"/>
      <c r="B19" s="21"/>
      <c r="C19" s="21"/>
      <c r="D19" s="21"/>
      <c r="E19" s="48"/>
      <c r="F19" s="22"/>
      <c r="G19" s="23"/>
      <c r="H19" s="23"/>
      <c r="I19" s="26"/>
      <c r="J19" s="23"/>
      <c r="K19" s="27"/>
    </row>
    <row r="20" ht="0.75" customHeight="1" spans="1:11">
      <c r="A20" s="31"/>
      <c r="B20" s="29"/>
      <c r="C20" s="29"/>
      <c r="D20" s="29"/>
      <c r="E20" s="29"/>
      <c r="F20" s="29"/>
      <c r="G20" s="29"/>
      <c r="H20" s="29"/>
      <c r="I20" s="29"/>
      <c r="J20" s="29"/>
      <c r="K20" s="29"/>
    </row>
    <row r="21" ht="15.55" customHeight="1"/>
    <row r="22" ht="23.7" customHeight="1" spans="1:11">
      <c r="E22" s="30" t="s">
        <v>58</v>
      </c>
      <c r="F22" s="30"/>
      <c r="G22" s="30"/>
      <c r="H22" s="30"/>
      <c r="I22" s="30"/>
      <c r="J22" s="30"/>
      <c r="K22" s="30"/>
    </row>
  </sheetData>
  <mergeCells count="44">
    <mergeCell ref="A1:K1"/>
    <mergeCell ref="A2:H2"/>
    <mergeCell ref="I2:K2"/>
    <mergeCell ref="D3:E3"/>
    <mergeCell ref="H3:I3"/>
    <mergeCell ref="D4:E4"/>
    <mergeCell ref="H4:I4"/>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K20"/>
    <mergeCell ref="E22:K22"/>
    <mergeCell ref="A5:A6"/>
    <mergeCell ref="B5:B6"/>
    <mergeCell ref="C5:C6"/>
    <mergeCell ref="F5:F6"/>
    <mergeCell ref="G5:G6"/>
    <mergeCell ref="J5:J6"/>
    <mergeCell ref="K5:K6"/>
    <mergeCell ref="D5:E6"/>
    <mergeCell ref="H5:I6"/>
  </mergeCells>
  <pageMargins left="0.590551181102362" right="0.393700787401575" top="0.393700787401575" bottom="0.47244094488189" header="0" footer="0"/>
  <pageSetup paperSize="1"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view="pageBreakPreview" zoomScaleNormal="100" workbookViewId="0">
      <selection activeCell="B10" sqref="B10"/>
    </sheetView>
  </sheetViews>
  <sheetFormatPr defaultColWidth="9" defaultRowHeight="13.2" outlineLevelCol="5"/>
  <cols>
    <col min="1" max="1" width="7.96296296296296" customWidth="1"/>
    <col min="2" max="2" width="44.0277777777778" customWidth="1"/>
    <col min="3" max="3" width="6.15740740740741" customWidth="1"/>
    <col min="4" max="4" width="16.6851851851852" customWidth="1"/>
    <col min="5" max="5" width="4.11111111111111" customWidth="1"/>
    <col min="6" max="6" width="14.5092592592593" customWidth="1"/>
  </cols>
  <sheetData>
    <row r="1" ht="34.8" customHeight="1" spans="1:6">
      <c r="A1" s="1" t="s">
        <v>183</v>
      </c>
      <c r="B1" s="1"/>
      <c r="C1" s="1"/>
      <c r="D1" s="1"/>
      <c r="E1" s="1"/>
      <c r="F1" s="1"/>
    </row>
    <row r="2" ht="13.3" customHeight="1" spans="1:6">
      <c r="A2" s="2" t="s">
        <v>25</v>
      </c>
      <c r="B2" s="2"/>
      <c r="C2" s="2"/>
      <c r="D2" s="2"/>
      <c r="E2" s="3" t="s">
        <v>156</v>
      </c>
      <c r="F2" s="3"/>
    </row>
    <row r="3" ht="13.3" customHeight="1" spans="1:6">
      <c r="A3" s="4" t="s">
        <v>27</v>
      </c>
      <c r="B3" s="4"/>
      <c r="C3" s="4"/>
      <c r="D3" s="4"/>
      <c r="E3" s="5"/>
      <c r="F3" s="5"/>
    </row>
    <row r="4" ht="46.65" customHeight="1" spans="1:6">
      <c r="A4" s="6" t="s">
        <v>28</v>
      </c>
      <c r="B4" s="7" t="s">
        <v>30</v>
      </c>
      <c r="C4" s="7" t="s">
        <v>184</v>
      </c>
      <c r="D4" s="32"/>
      <c r="E4" s="8"/>
      <c r="F4" s="9" t="s">
        <v>38</v>
      </c>
    </row>
    <row r="5" ht="17.75" customHeight="1" spans="1:6">
      <c r="A5" s="11" t="s">
        <v>39</v>
      </c>
      <c r="B5" s="12" t="s">
        <v>185</v>
      </c>
      <c r="C5" s="14" t="s">
        <v>186</v>
      </c>
      <c r="D5" s="33"/>
      <c r="E5" s="16"/>
      <c r="F5" s="17"/>
    </row>
    <row r="6" ht="17.75" customHeight="1" spans="1:6">
      <c r="A6" s="11"/>
      <c r="B6" s="12" t="s">
        <v>154</v>
      </c>
      <c r="C6" s="15">
        <f>ROUND(IF(OR(ISERROR(C5),C5=""),0,C5),2)</f>
        <v>90000</v>
      </c>
      <c r="D6" s="33"/>
      <c r="E6" s="16"/>
      <c r="F6" s="17"/>
    </row>
    <row r="7" ht="17" customHeight="1" spans="1:6">
      <c r="A7" s="11"/>
      <c r="B7" s="12"/>
      <c r="C7" s="14"/>
      <c r="D7" s="33"/>
      <c r="E7" s="16"/>
      <c r="F7" s="17"/>
    </row>
    <row r="8" ht="17.75" customHeight="1" spans="1:6">
      <c r="A8" s="11"/>
      <c r="B8" s="12"/>
      <c r="C8" s="14"/>
      <c r="D8" s="33"/>
      <c r="E8" s="16"/>
      <c r="F8" s="17"/>
    </row>
    <row r="9" ht="17.75" customHeight="1" spans="1:6">
      <c r="A9" s="11"/>
      <c r="B9" s="12"/>
      <c r="C9" s="14"/>
      <c r="D9" s="33"/>
      <c r="E9" s="16"/>
      <c r="F9" s="17"/>
    </row>
    <row r="10" ht="17" customHeight="1" spans="1:6">
      <c r="A10" s="11"/>
      <c r="B10" s="12"/>
      <c r="C10" s="14"/>
      <c r="D10" s="33"/>
      <c r="E10" s="16"/>
      <c r="F10" s="17"/>
    </row>
    <row r="11" ht="17.75" customHeight="1" spans="1:6">
      <c r="A11" s="11"/>
      <c r="B11" s="12"/>
      <c r="C11" s="14"/>
      <c r="D11" s="33"/>
      <c r="E11" s="16"/>
      <c r="F11" s="17"/>
    </row>
    <row r="12" ht="17" customHeight="1" spans="1:6">
      <c r="A12" s="11"/>
      <c r="B12" s="12"/>
      <c r="C12" s="14"/>
      <c r="D12" s="33"/>
      <c r="E12" s="16"/>
      <c r="F12" s="17"/>
    </row>
    <row r="13" ht="17.75" customHeight="1" spans="1:6">
      <c r="A13" s="11"/>
      <c r="B13" s="12"/>
      <c r="C13" s="14"/>
      <c r="D13" s="33"/>
      <c r="E13" s="16"/>
      <c r="F13" s="17"/>
    </row>
    <row r="14" ht="17.75" customHeight="1" spans="1:6">
      <c r="A14" s="11"/>
      <c r="B14" s="12"/>
      <c r="C14" s="14"/>
      <c r="D14" s="33"/>
      <c r="E14" s="16"/>
      <c r="F14" s="17"/>
    </row>
    <row r="15" ht="17" customHeight="1" spans="1:6">
      <c r="A15" s="11"/>
      <c r="B15" s="12"/>
      <c r="C15" s="14"/>
      <c r="D15" s="33"/>
      <c r="E15" s="16"/>
      <c r="F15" s="17"/>
    </row>
    <row r="16" ht="17.75" customHeight="1" spans="1:6">
      <c r="A16" s="11"/>
      <c r="B16" s="12"/>
      <c r="C16" s="14"/>
      <c r="D16" s="33"/>
      <c r="E16" s="16"/>
      <c r="F16" s="17"/>
    </row>
    <row r="17" ht="17.75" customHeight="1" spans="1:6">
      <c r="A17" s="11"/>
      <c r="B17" s="12"/>
      <c r="C17" s="14"/>
      <c r="D17" s="33"/>
      <c r="E17" s="16"/>
      <c r="F17" s="17"/>
    </row>
    <row r="18" ht="17" customHeight="1" spans="1:6">
      <c r="A18" s="11"/>
      <c r="B18" s="12"/>
      <c r="C18" s="14"/>
      <c r="D18" s="33"/>
      <c r="E18" s="16"/>
      <c r="F18" s="17"/>
    </row>
    <row r="19" ht="17.75" customHeight="1" spans="1:6">
      <c r="A19" s="11"/>
      <c r="B19" s="12"/>
      <c r="C19" s="14"/>
      <c r="D19" s="33"/>
      <c r="E19" s="16"/>
      <c r="F19" s="17"/>
    </row>
    <row r="20" ht="17" customHeight="1" spans="1:6">
      <c r="A20" s="11"/>
      <c r="B20" s="12"/>
      <c r="C20" s="14"/>
      <c r="D20" s="33"/>
      <c r="E20" s="16"/>
      <c r="F20" s="17"/>
    </row>
    <row r="21" ht="17.75" customHeight="1" spans="1:6">
      <c r="A21" s="11"/>
      <c r="B21" s="12"/>
      <c r="C21" s="14"/>
      <c r="D21" s="33"/>
      <c r="E21" s="16"/>
      <c r="F21" s="17"/>
    </row>
    <row r="22" ht="17.75" customHeight="1" spans="1:6">
      <c r="A22" s="11"/>
      <c r="B22" s="12"/>
      <c r="C22" s="14"/>
      <c r="D22" s="33"/>
      <c r="E22" s="16"/>
      <c r="F22" s="17"/>
    </row>
    <row r="23" ht="17" customHeight="1" spans="1:6">
      <c r="A23" s="11"/>
      <c r="B23" s="12"/>
      <c r="C23" s="14"/>
      <c r="D23" s="33"/>
      <c r="E23" s="16"/>
      <c r="F23" s="17"/>
    </row>
    <row r="24" ht="17.75" customHeight="1" spans="1:6">
      <c r="A24" s="11"/>
      <c r="B24" s="12"/>
      <c r="C24" s="14"/>
      <c r="D24" s="33"/>
      <c r="E24" s="16"/>
      <c r="F24" s="17"/>
    </row>
    <row r="25" ht="17.75" customHeight="1" spans="1:6">
      <c r="A25" s="11"/>
      <c r="B25" s="12"/>
      <c r="C25" s="14"/>
      <c r="D25" s="33"/>
      <c r="E25" s="16"/>
      <c r="F25" s="17"/>
    </row>
    <row r="26" ht="17" customHeight="1" spans="1:6">
      <c r="A26" s="11"/>
      <c r="B26" s="12"/>
      <c r="C26" s="14"/>
      <c r="D26" s="33"/>
      <c r="E26" s="16"/>
      <c r="F26" s="17"/>
    </row>
    <row r="27" ht="17.75" customHeight="1" spans="1:6">
      <c r="A27" s="11"/>
      <c r="B27" s="12"/>
      <c r="C27" s="14"/>
      <c r="D27" s="33"/>
      <c r="E27" s="16"/>
      <c r="F27" s="17"/>
    </row>
    <row r="28" ht="17" customHeight="1" spans="1:6">
      <c r="A28" s="11"/>
      <c r="B28" s="12"/>
      <c r="C28" s="14"/>
      <c r="D28" s="33"/>
      <c r="E28" s="16"/>
      <c r="F28" s="17"/>
    </row>
    <row r="29" ht="17.75" customHeight="1" spans="1:6">
      <c r="A29" s="11"/>
      <c r="B29" s="12"/>
      <c r="C29" s="14"/>
      <c r="D29" s="33"/>
      <c r="E29" s="16"/>
      <c r="F29" s="17"/>
    </row>
    <row r="30" ht="17.75" customHeight="1" spans="1:6">
      <c r="A30" s="11"/>
      <c r="B30" s="12"/>
      <c r="C30" s="14"/>
      <c r="D30" s="33"/>
      <c r="E30" s="16"/>
      <c r="F30" s="17"/>
    </row>
    <row r="31" ht="17" customHeight="1" spans="1:6">
      <c r="A31" s="11"/>
      <c r="B31" s="12"/>
      <c r="C31" s="14"/>
      <c r="D31" s="33"/>
      <c r="E31" s="16"/>
      <c r="F31" s="17"/>
    </row>
    <row r="32" ht="17.75" customHeight="1" spans="1:6">
      <c r="A32" s="11"/>
      <c r="B32" s="12"/>
      <c r="C32" s="14"/>
      <c r="D32" s="33"/>
      <c r="E32" s="16"/>
      <c r="F32" s="17"/>
    </row>
    <row r="33" ht="17" customHeight="1" spans="1:6">
      <c r="A33" s="11"/>
      <c r="B33" s="12"/>
      <c r="C33" s="14"/>
      <c r="D33" s="33"/>
      <c r="E33" s="16"/>
      <c r="F33" s="17"/>
    </row>
    <row r="34" ht="17.75" customHeight="1" spans="1:6">
      <c r="A34" s="11"/>
      <c r="B34" s="12"/>
      <c r="C34" s="14"/>
      <c r="D34" s="33"/>
      <c r="E34" s="16"/>
      <c r="F34" s="17"/>
    </row>
    <row r="35" ht="17.75" customHeight="1" spans="1:6">
      <c r="A35" s="11"/>
      <c r="B35" s="12"/>
      <c r="C35" s="14"/>
      <c r="D35" s="33"/>
      <c r="E35" s="16"/>
      <c r="F35" s="17"/>
    </row>
    <row r="36" ht="17" customHeight="1" spans="1:6">
      <c r="A36" s="11"/>
      <c r="B36" s="12"/>
      <c r="C36" s="14"/>
      <c r="D36" s="33"/>
      <c r="E36" s="16"/>
      <c r="F36" s="17"/>
    </row>
    <row r="37" ht="17.75" customHeight="1" spans="1:6">
      <c r="A37" s="11"/>
      <c r="B37" s="12"/>
      <c r="C37" s="14"/>
      <c r="D37" s="33"/>
      <c r="E37" s="16"/>
      <c r="F37" s="17"/>
    </row>
    <row r="38" ht="17.75" customHeight="1" spans="1:6">
      <c r="A38" s="11"/>
      <c r="B38" s="12"/>
      <c r="C38" s="14"/>
      <c r="D38" s="33"/>
      <c r="E38" s="16"/>
      <c r="F38" s="17"/>
    </row>
    <row r="39" ht="17" customHeight="1" spans="1:6">
      <c r="A39" s="11"/>
      <c r="B39" s="12"/>
      <c r="C39" s="14"/>
      <c r="D39" s="33"/>
      <c r="E39" s="16"/>
      <c r="F39" s="17"/>
    </row>
    <row r="40" ht="17.75" customHeight="1" spans="1:6">
      <c r="A40" s="11"/>
      <c r="B40" s="12"/>
      <c r="C40" s="14"/>
      <c r="D40" s="33"/>
      <c r="E40" s="16"/>
      <c r="F40" s="17"/>
    </row>
    <row r="41" ht="17" customHeight="1" spans="1:6">
      <c r="A41" s="11"/>
      <c r="B41" s="12"/>
      <c r="C41" s="14"/>
      <c r="D41" s="33"/>
      <c r="E41" s="16"/>
      <c r="F41" s="17"/>
    </row>
    <row r="42" ht="17.75" customHeight="1" spans="1:6">
      <c r="A42" s="11"/>
      <c r="B42" s="21"/>
      <c r="C42" s="23"/>
      <c r="D42" s="34"/>
      <c r="E42" s="26"/>
      <c r="F42" s="27"/>
    </row>
    <row r="43" ht="5.2" customHeight="1" spans="1:6">
      <c r="A43" s="31"/>
      <c r="B43" s="29"/>
      <c r="C43" s="29"/>
      <c r="D43" s="29"/>
      <c r="E43" s="29"/>
      <c r="F43" s="29"/>
    </row>
    <row r="44" ht="23.7" customHeight="1" spans="1:6">
      <c r="D44" s="30" t="s">
        <v>58</v>
      </c>
      <c r="E44" s="30"/>
      <c r="F44" s="30"/>
    </row>
  </sheetData>
  <mergeCells count="45">
    <mergeCell ref="A1:F1"/>
    <mergeCell ref="A2:D2"/>
    <mergeCell ref="E2:F2"/>
    <mergeCell ref="A3:D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C40:E40"/>
    <mergeCell ref="C41:E41"/>
    <mergeCell ref="C42:E42"/>
    <mergeCell ref="A43:F43"/>
    <mergeCell ref="D44:F44"/>
  </mergeCells>
  <pageMargins left="0.590551181102362" right="0.393700787401575" top="0.393700787401575" bottom="0.47244094488189" header="0" footer="0"/>
  <pageSetup paperSize="1"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4"/>
  <sheetViews>
    <sheetView view="pageBreakPreview" zoomScaleNormal="100" workbookViewId="0">
      <selection activeCell="A1" sqref="A1:J1"/>
    </sheetView>
  </sheetViews>
  <sheetFormatPr defaultColWidth="9" defaultRowHeight="13.2"/>
  <cols>
    <col min="1" max="2" width="7.18518518518519" customWidth="1"/>
    <col min="3" max="3" width="19.7685185185185" customWidth="1"/>
    <col min="4" max="4" width="8.86111111111111" customWidth="1"/>
    <col min="5" max="5" width="13.0925925925926" customWidth="1"/>
    <col min="6" max="6" width="2.05555555555556" customWidth="1"/>
    <col min="7" max="7" width="10.2685185185185" customWidth="1"/>
    <col min="8" max="8" width="9.13888888888889" customWidth="1"/>
    <col min="9" max="9" width="5.77777777777778" customWidth="1"/>
    <col min="10" max="10" width="12.8333333333333" customWidth="1"/>
  </cols>
  <sheetData>
    <row r="1" ht="34.8" customHeight="1" spans="1:10">
      <c r="A1" s="1" t="s">
        <v>187</v>
      </c>
      <c r="B1" s="1"/>
      <c r="C1" s="1"/>
      <c r="D1" s="1"/>
      <c r="E1" s="1"/>
      <c r="F1" s="1"/>
      <c r="G1" s="1"/>
      <c r="H1" s="1"/>
      <c r="I1" s="1"/>
      <c r="J1" s="1"/>
    </row>
    <row r="2" ht="13.3" customHeight="1" spans="1:10">
      <c r="A2" s="2" t="s">
        <v>25</v>
      </c>
      <c r="B2" s="2"/>
      <c r="C2" s="2"/>
      <c r="D2" s="2"/>
      <c r="E2" s="2"/>
      <c r="F2" s="2"/>
      <c r="G2" s="2"/>
      <c r="H2" s="2"/>
      <c r="I2" s="3" t="s">
        <v>156</v>
      </c>
      <c r="J2" s="3"/>
    </row>
    <row r="3" ht="13.3" customHeight="1" spans="1:10">
      <c r="A3" s="4" t="s">
        <v>27</v>
      </c>
      <c r="B3" s="4"/>
      <c r="C3" s="4"/>
      <c r="D3" s="4"/>
      <c r="E3" s="4"/>
      <c r="F3" s="4"/>
      <c r="G3" s="4"/>
      <c r="H3" s="4"/>
      <c r="I3" s="5"/>
      <c r="J3" s="5"/>
    </row>
    <row r="4" ht="46.65" customHeight="1" spans="1:10">
      <c r="A4" s="6" t="s">
        <v>28</v>
      </c>
      <c r="B4" s="7" t="s">
        <v>188</v>
      </c>
      <c r="C4" s="7" t="s">
        <v>189</v>
      </c>
      <c r="D4" s="7" t="s">
        <v>33</v>
      </c>
      <c r="E4" s="7" t="s">
        <v>190</v>
      </c>
      <c r="F4" s="7" t="s">
        <v>35</v>
      </c>
      <c r="G4" s="8"/>
      <c r="H4" s="7" t="s">
        <v>36</v>
      </c>
      <c r="I4" s="8"/>
      <c r="J4" s="9" t="s">
        <v>38</v>
      </c>
    </row>
    <row r="5" ht="17.75" customHeight="1" spans="1:10">
      <c r="A5" s="11" t="s">
        <v>39</v>
      </c>
      <c r="B5" s="12"/>
      <c r="C5" s="12" t="s">
        <v>191</v>
      </c>
      <c r="D5" s="13"/>
      <c r="E5" s="14" t="s">
        <v>42</v>
      </c>
      <c r="F5" s="14" t="s">
        <v>42</v>
      </c>
      <c r="G5" s="16"/>
      <c r="H5" s="14" t="s">
        <v>42</v>
      </c>
      <c r="I5" s="16"/>
      <c r="J5" s="17"/>
    </row>
    <row r="6" ht="17.75" customHeight="1" spans="1:10">
      <c r="A6" s="11" t="s">
        <v>164</v>
      </c>
      <c r="B6" s="12"/>
      <c r="C6" s="12" t="s">
        <v>192</v>
      </c>
      <c r="D6" s="13"/>
      <c r="E6" s="14" t="s">
        <v>42</v>
      </c>
      <c r="F6" s="14" t="s">
        <v>42</v>
      </c>
      <c r="G6" s="16"/>
      <c r="H6" s="14" t="s">
        <v>42</v>
      </c>
      <c r="I6" s="16"/>
      <c r="J6" s="17"/>
    </row>
    <row r="7" ht="17" customHeight="1" spans="1:10">
      <c r="A7" s="11" t="s">
        <v>166</v>
      </c>
      <c r="B7" s="12"/>
      <c r="C7" s="12" t="s">
        <v>193</v>
      </c>
      <c r="D7" s="13"/>
      <c r="E7" s="14" t="s">
        <v>42</v>
      </c>
      <c r="F7" s="14" t="s">
        <v>42</v>
      </c>
      <c r="G7" s="16"/>
      <c r="H7" s="14" t="s">
        <v>42</v>
      </c>
      <c r="I7" s="16"/>
      <c r="J7" s="17"/>
    </row>
    <row r="8" ht="17.75" customHeight="1" spans="1:10">
      <c r="A8" s="11"/>
      <c r="B8" s="12"/>
      <c r="C8" s="12" t="s">
        <v>154</v>
      </c>
      <c r="D8" s="13"/>
      <c r="E8" s="14"/>
      <c r="F8" s="14"/>
      <c r="G8" s="16"/>
      <c r="H8" s="15">
        <f>ROUND(IF(OR(ISERROR(H5),H5=""),0,H5)+IF(OR(ISERROR(H6),H6=""),0,H6)+IF(OR(ISERROR(H7),H7=""),0,H7),2)</f>
        <v>0</v>
      </c>
      <c r="I8" s="16"/>
      <c r="J8" s="17"/>
    </row>
    <row r="9" ht="17.75" customHeight="1" spans="1:10">
      <c r="A9" s="11"/>
      <c r="B9" s="12"/>
      <c r="C9" s="12"/>
      <c r="D9" s="13"/>
      <c r="E9" s="14"/>
      <c r="F9" s="14"/>
      <c r="G9" s="16"/>
      <c r="H9" s="14"/>
      <c r="I9" s="16"/>
      <c r="J9" s="17"/>
    </row>
    <row r="10" ht="17" customHeight="1" spans="1:10">
      <c r="A10" s="11"/>
      <c r="B10" s="12"/>
      <c r="C10" s="12"/>
      <c r="D10" s="13"/>
      <c r="E10" s="14"/>
      <c r="F10" s="14"/>
      <c r="G10" s="16"/>
      <c r="H10" s="14"/>
      <c r="I10" s="16"/>
      <c r="J10" s="17"/>
    </row>
    <row r="11" ht="17.75" customHeight="1" spans="1:10">
      <c r="A11" s="11"/>
      <c r="B11" s="12"/>
      <c r="C11" s="12"/>
      <c r="D11" s="13"/>
      <c r="E11" s="14"/>
      <c r="F11" s="14"/>
      <c r="G11" s="16"/>
      <c r="H11" s="14"/>
      <c r="I11" s="16"/>
      <c r="J11" s="17"/>
    </row>
    <row r="12" ht="17" customHeight="1" spans="1:10">
      <c r="A12" s="11"/>
      <c r="B12" s="12"/>
      <c r="C12" s="12"/>
      <c r="D12" s="13"/>
      <c r="E12" s="14"/>
      <c r="F12" s="14"/>
      <c r="G12" s="16"/>
      <c r="H12" s="14"/>
      <c r="I12" s="16"/>
      <c r="J12" s="17"/>
    </row>
    <row r="13" ht="17.75" customHeight="1" spans="1:10">
      <c r="A13" s="11"/>
      <c r="B13" s="12"/>
      <c r="C13" s="12"/>
      <c r="D13" s="13"/>
      <c r="E13" s="14"/>
      <c r="F13" s="14"/>
      <c r="G13" s="16"/>
      <c r="H13" s="14"/>
      <c r="I13" s="16"/>
      <c r="J13" s="17"/>
    </row>
    <row r="14" ht="17.75" customHeight="1" spans="1:10">
      <c r="A14" s="11"/>
      <c r="B14" s="12"/>
      <c r="C14" s="12"/>
      <c r="D14" s="13"/>
      <c r="E14" s="14"/>
      <c r="F14" s="14"/>
      <c r="G14" s="16"/>
      <c r="H14" s="14"/>
      <c r="I14" s="16"/>
      <c r="J14" s="17"/>
    </row>
    <row r="15" ht="17" customHeight="1" spans="1:10">
      <c r="A15" s="11"/>
      <c r="B15" s="12"/>
      <c r="C15" s="12"/>
      <c r="D15" s="13"/>
      <c r="E15" s="14"/>
      <c r="F15" s="14"/>
      <c r="G15" s="16"/>
      <c r="H15" s="14"/>
      <c r="I15" s="16"/>
      <c r="J15" s="17"/>
    </row>
    <row r="16" ht="17.75" customHeight="1" spans="1:10">
      <c r="A16" s="11"/>
      <c r="B16" s="12"/>
      <c r="C16" s="12"/>
      <c r="D16" s="13"/>
      <c r="E16" s="14"/>
      <c r="F16" s="14"/>
      <c r="G16" s="16"/>
      <c r="H16" s="14"/>
      <c r="I16" s="16"/>
      <c r="J16" s="17"/>
    </row>
    <row r="17" ht="17.75" customHeight="1" spans="1:10">
      <c r="A17" s="11"/>
      <c r="B17" s="12"/>
      <c r="C17" s="12"/>
      <c r="D17" s="13"/>
      <c r="E17" s="14"/>
      <c r="F17" s="14"/>
      <c r="G17" s="16"/>
      <c r="H17" s="14"/>
      <c r="I17" s="16"/>
      <c r="J17" s="17"/>
    </row>
    <row r="18" ht="17" customHeight="1" spans="1:10">
      <c r="A18" s="11"/>
      <c r="B18" s="12"/>
      <c r="C18" s="12"/>
      <c r="D18" s="13"/>
      <c r="E18" s="14"/>
      <c r="F18" s="14"/>
      <c r="G18" s="16"/>
      <c r="H18" s="14"/>
      <c r="I18" s="16"/>
      <c r="J18" s="17"/>
    </row>
    <row r="19" ht="17.75" customHeight="1" spans="1:10">
      <c r="A19" s="11"/>
      <c r="B19" s="12"/>
      <c r="C19" s="12"/>
      <c r="D19" s="13"/>
      <c r="E19" s="14"/>
      <c r="F19" s="14"/>
      <c r="G19" s="16"/>
      <c r="H19" s="14"/>
      <c r="I19" s="16"/>
      <c r="J19" s="17"/>
    </row>
    <row r="20" ht="17" customHeight="1" spans="1:10">
      <c r="A20" s="11"/>
      <c r="B20" s="12"/>
      <c r="C20" s="12"/>
      <c r="D20" s="13"/>
      <c r="E20" s="14"/>
      <c r="F20" s="14"/>
      <c r="G20" s="16"/>
      <c r="H20" s="14"/>
      <c r="I20" s="16"/>
      <c r="J20" s="17"/>
    </row>
    <row r="21" ht="17.75" customHeight="1" spans="1:10">
      <c r="A21" s="11"/>
      <c r="B21" s="12"/>
      <c r="C21" s="12"/>
      <c r="D21" s="13"/>
      <c r="E21" s="14"/>
      <c r="F21" s="14"/>
      <c r="G21" s="16"/>
      <c r="H21" s="14"/>
      <c r="I21" s="16"/>
      <c r="J21" s="17"/>
    </row>
    <row r="22" ht="17.75" customHeight="1" spans="1:10">
      <c r="A22" s="11"/>
      <c r="B22" s="12"/>
      <c r="C22" s="12"/>
      <c r="D22" s="13"/>
      <c r="E22" s="14"/>
      <c r="F22" s="14"/>
      <c r="G22" s="16"/>
      <c r="H22" s="14"/>
      <c r="I22" s="16"/>
      <c r="J22" s="17"/>
    </row>
    <row r="23" ht="17" customHeight="1" spans="1:10">
      <c r="A23" s="11"/>
      <c r="B23" s="12"/>
      <c r="C23" s="12"/>
      <c r="D23" s="13"/>
      <c r="E23" s="14"/>
      <c r="F23" s="14"/>
      <c r="G23" s="16"/>
      <c r="H23" s="14"/>
      <c r="I23" s="16"/>
      <c r="J23" s="17"/>
    </row>
    <row r="24" ht="17.75" customHeight="1" spans="1:10">
      <c r="A24" s="11"/>
      <c r="B24" s="12"/>
      <c r="C24" s="12"/>
      <c r="D24" s="13"/>
      <c r="E24" s="14"/>
      <c r="F24" s="14"/>
      <c r="G24" s="16"/>
      <c r="H24" s="14"/>
      <c r="I24" s="16"/>
      <c r="J24" s="17"/>
    </row>
    <row r="25" ht="17.75" customHeight="1" spans="1:10">
      <c r="A25" s="11"/>
      <c r="B25" s="12"/>
      <c r="C25" s="12"/>
      <c r="D25" s="13"/>
      <c r="E25" s="14"/>
      <c r="F25" s="14"/>
      <c r="G25" s="16"/>
      <c r="H25" s="14"/>
      <c r="I25" s="16"/>
      <c r="J25" s="17"/>
    </row>
    <row r="26" ht="17" customHeight="1" spans="1:10">
      <c r="A26" s="11"/>
      <c r="B26" s="12"/>
      <c r="C26" s="12"/>
      <c r="D26" s="13"/>
      <c r="E26" s="14"/>
      <c r="F26" s="14"/>
      <c r="G26" s="16"/>
      <c r="H26" s="14"/>
      <c r="I26" s="16"/>
      <c r="J26" s="17"/>
    </row>
    <row r="27" ht="17.75" customHeight="1" spans="1:10">
      <c r="A27" s="11"/>
      <c r="B27" s="12"/>
      <c r="C27" s="12"/>
      <c r="D27" s="13"/>
      <c r="E27" s="14"/>
      <c r="F27" s="14"/>
      <c r="G27" s="16"/>
      <c r="H27" s="14"/>
      <c r="I27" s="16"/>
      <c r="J27" s="17"/>
    </row>
    <row r="28" ht="17" customHeight="1" spans="1:10">
      <c r="A28" s="11"/>
      <c r="B28" s="12"/>
      <c r="C28" s="12"/>
      <c r="D28" s="13"/>
      <c r="E28" s="14"/>
      <c r="F28" s="14"/>
      <c r="G28" s="16"/>
      <c r="H28" s="14"/>
      <c r="I28" s="16"/>
      <c r="J28" s="17"/>
    </row>
    <row r="29" ht="17.75" customHeight="1" spans="1:10">
      <c r="A29" s="11"/>
      <c r="B29" s="12"/>
      <c r="C29" s="12"/>
      <c r="D29" s="13"/>
      <c r="E29" s="14"/>
      <c r="F29" s="14"/>
      <c r="G29" s="16"/>
      <c r="H29" s="14"/>
      <c r="I29" s="16"/>
      <c r="J29" s="17"/>
    </row>
    <row r="30" ht="17.75" customHeight="1" spans="1:10">
      <c r="A30" s="11"/>
      <c r="B30" s="12"/>
      <c r="C30" s="12"/>
      <c r="D30" s="13"/>
      <c r="E30" s="14"/>
      <c r="F30" s="14"/>
      <c r="G30" s="16"/>
      <c r="H30" s="14"/>
      <c r="I30" s="16"/>
      <c r="J30" s="17"/>
    </row>
    <row r="31" ht="17" customHeight="1" spans="1:10">
      <c r="A31" s="11"/>
      <c r="B31" s="12"/>
      <c r="C31" s="12"/>
      <c r="D31" s="13"/>
      <c r="E31" s="14"/>
      <c r="F31" s="14"/>
      <c r="G31" s="16"/>
      <c r="H31" s="14"/>
      <c r="I31" s="16"/>
      <c r="J31" s="17"/>
    </row>
    <row r="32" ht="17.75" customHeight="1" spans="1:10">
      <c r="A32" s="11"/>
      <c r="B32" s="12"/>
      <c r="C32" s="12"/>
      <c r="D32" s="13"/>
      <c r="E32" s="14"/>
      <c r="F32" s="14"/>
      <c r="G32" s="16"/>
      <c r="H32" s="14"/>
      <c r="I32" s="16"/>
      <c r="J32" s="17"/>
    </row>
    <row r="33" ht="17" customHeight="1" spans="1:10">
      <c r="A33" s="11"/>
      <c r="B33" s="12"/>
      <c r="C33" s="12"/>
      <c r="D33" s="13"/>
      <c r="E33" s="14"/>
      <c r="F33" s="14"/>
      <c r="G33" s="16"/>
      <c r="H33" s="14"/>
      <c r="I33" s="16"/>
      <c r="J33" s="17"/>
    </row>
    <row r="34" ht="17.75" customHeight="1" spans="1:10">
      <c r="A34" s="11"/>
      <c r="B34" s="12"/>
      <c r="C34" s="12"/>
      <c r="D34" s="13"/>
      <c r="E34" s="14"/>
      <c r="F34" s="14"/>
      <c r="G34" s="16"/>
      <c r="H34" s="14"/>
      <c r="I34" s="16"/>
      <c r="J34" s="17"/>
    </row>
    <row r="35" ht="17.75" customHeight="1" spans="1:10">
      <c r="A35" s="11"/>
      <c r="B35" s="12"/>
      <c r="C35" s="12"/>
      <c r="D35" s="13"/>
      <c r="E35" s="14"/>
      <c r="F35" s="14"/>
      <c r="G35" s="16"/>
      <c r="H35" s="14"/>
      <c r="I35" s="16"/>
      <c r="J35" s="17"/>
    </row>
    <row r="36" ht="17" customHeight="1" spans="1:10">
      <c r="A36" s="11"/>
      <c r="B36" s="12"/>
      <c r="C36" s="12"/>
      <c r="D36" s="13"/>
      <c r="E36" s="14"/>
      <c r="F36" s="14"/>
      <c r="G36" s="16"/>
      <c r="H36" s="14"/>
      <c r="I36" s="16"/>
      <c r="J36" s="17"/>
    </row>
    <row r="37" ht="17.75" customHeight="1" spans="1:10">
      <c r="A37" s="11"/>
      <c r="B37" s="12"/>
      <c r="C37" s="12"/>
      <c r="D37" s="13"/>
      <c r="E37" s="14"/>
      <c r="F37" s="14"/>
      <c r="G37" s="16"/>
      <c r="H37" s="14"/>
      <c r="I37" s="16"/>
      <c r="J37" s="17"/>
    </row>
    <row r="38" ht="17.75" customHeight="1" spans="1:10">
      <c r="A38" s="11"/>
      <c r="B38" s="12"/>
      <c r="C38" s="12"/>
      <c r="D38" s="13"/>
      <c r="E38" s="14"/>
      <c r="F38" s="14"/>
      <c r="G38" s="16"/>
      <c r="H38" s="14"/>
      <c r="I38" s="16"/>
      <c r="J38" s="17"/>
    </row>
    <row r="39" ht="17" customHeight="1" spans="1:10">
      <c r="A39" s="11"/>
      <c r="B39" s="12"/>
      <c r="C39" s="12"/>
      <c r="D39" s="13"/>
      <c r="E39" s="14"/>
      <c r="F39" s="14"/>
      <c r="G39" s="16"/>
      <c r="H39" s="14"/>
      <c r="I39" s="16"/>
      <c r="J39" s="17"/>
    </row>
    <row r="40" ht="17.75" customHeight="1" spans="1:10">
      <c r="A40" s="11"/>
      <c r="B40" s="12"/>
      <c r="C40" s="12"/>
      <c r="D40" s="13"/>
      <c r="E40" s="14"/>
      <c r="F40" s="14"/>
      <c r="G40" s="16"/>
      <c r="H40" s="14"/>
      <c r="I40" s="16"/>
      <c r="J40" s="17"/>
    </row>
    <row r="41" ht="17" customHeight="1" spans="1:10">
      <c r="A41" s="11"/>
      <c r="B41" s="12"/>
      <c r="C41" s="12"/>
      <c r="D41" s="13"/>
      <c r="E41" s="14"/>
      <c r="F41" s="14"/>
      <c r="G41" s="16"/>
      <c r="H41" s="14"/>
      <c r="I41" s="16"/>
      <c r="J41" s="17"/>
    </row>
    <row r="42" ht="17.75" customHeight="1" spans="1:10">
      <c r="A42" s="11"/>
      <c r="B42" s="21"/>
      <c r="C42" s="21"/>
      <c r="D42" s="22"/>
      <c r="E42" s="23"/>
      <c r="F42" s="23"/>
      <c r="G42" s="26"/>
      <c r="H42" s="23"/>
      <c r="I42" s="26"/>
      <c r="J42" s="27"/>
    </row>
    <row r="43" ht="5.2" customHeight="1" spans="1:10">
      <c r="A43" s="31"/>
      <c r="B43" s="29"/>
      <c r="C43" s="29"/>
      <c r="D43" s="29"/>
      <c r="E43" s="29"/>
      <c r="F43" s="29"/>
      <c r="G43" s="29"/>
      <c r="H43" s="29"/>
      <c r="I43" s="29"/>
      <c r="J43" s="29"/>
    </row>
    <row r="44" ht="23.7" customHeight="1" spans="1:10">
      <c r="G44" s="30" t="s">
        <v>58</v>
      </c>
      <c r="H44" s="30"/>
      <c r="I44" s="30"/>
      <c r="J44" s="30"/>
    </row>
  </sheetData>
  <mergeCells count="84">
    <mergeCell ref="A1:J1"/>
    <mergeCell ref="A2:H2"/>
    <mergeCell ref="I2:J2"/>
    <mergeCell ref="A3:H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A43:J43"/>
    <mergeCell ref="G44:J44"/>
  </mergeCells>
  <pageMargins left="0.590551181102362" right="0.393700787401575" top="0.393700787401575" bottom="0.47244094488189" header="0" footer="0"/>
  <pageSetup paperSize="1"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9"/>
  <sheetViews>
    <sheetView view="pageBreakPreview" zoomScaleNormal="100" topLeftCell="A28" workbookViewId="0">
      <selection activeCell="A31" sqref="A31:H31"/>
    </sheetView>
  </sheetViews>
  <sheetFormatPr defaultColWidth="9" defaultRowHeight="13.2"/>
  <cols>
    <col min="1" max="1" width="7.83333333333333" customWidth="1"/>
    <col min="2" max="2" width="23.75" customWidth="1"/>
    <col min="3" max="3" width="7.83333333333333" customWidth="1"/>
    <col min="4" max="4" width="7.96296296296296" customWidth="1"/>
    <col min="5" max="5" width="9.88888888888889" customWidth="1"/>
    <col min="6" max="6" width="9.13888888888889" customWidth="1"/>
    <col min="7" max="7" width="8.86111111111111" customWidth="1"/>
    <col min="8" max="8" width="7.83333333333333" customWidth="1"/>
    <col min="9" max="9" width="18.6111111111111" customWidth="1"/>
  </cols>
  <sheetData>
    <row r="1" ht="34.8" customHeight="1" spans="1:9">
      <c r="A1" s="1" t="s">
        <v>194</v>
      </c>
      <c r="B1" s="1"/>
      <c r="C1" s="1"/>
      <c r="D1" s="1"/>
      <c r="E1" s="1"/>
      <c r="F1" s="1"/>
      <c r="G1" s="1"/>
      <c r="H1" s="1"/>
      <c r="I1" s="1"/>
    </row>
    <row r="2" ht="13.3" customHeight="1" spans="1:9">
      <c r="A2" s="2" t="s">
        <v>25</v>
      </c>
      <c r="B2" s="2"/>
      <c r="C2" s="2"/>
      <c r="D2" s="2"/>
      <c r="E2" s="2"/>
      <c r="F2" s="2"/>
      <c r="G2" s="2"/>
      <c r="H2" s="2"/>
      <c r="I2" s="3" t="s">
        <v>195</v>
      </c>
    </row>
    <row r="3" ht="13.3" customHeight="1" spans="1:9">
      <c r="A3" s="4" t="s">
        <v>27</v>
      </c>
      <c r="B3" s="4"/>
      <c r="C3" s="4"/>
      <c r="D3" s="4"/>
      <c r="E3" s="4"/>
      <c r="F3" s="4"/>
      <c r="G3" s="4"/>
      <c r="H3" s="4"/>
      <c r="I3" s="5"/>
    </row>
    <row r="4" ht="46.65" customHeight="1" spans="1:9">
      <c r="A4" s="6" t="s">
        <v>28</v>
      </c>
      <c r="B4" s="7" t="s">
        <v>30</v>
      </c>
      <c r="C4" s="7" t="s">
        <v>33</v>
      </c>
      <c r="D4" s="7" t="s">
        <v>161</v>
      </c>
      <c r="E4" s="7" t="s">
        <v>35</v>
      </c>
      <c r="F4" s="7" t="s">
        <v>36</v>
      </c>
      <c r="G4" s="8"/>
      <c r="H4" s="9" t="s">
        <v>38</v>
      </c>
      <c r="I4" s="10"/>
    </row>
    <row r="5" ht="25.9" customHeight="1" spans="1:9">
      <c r="A5" s="11" t="s">
        <v>196</v>
      </c>
      <c r="B5" s="12" t="s">
        <v>197</v>
      </c>
      <c r="C5" s="13" t="s">
        <v>163</v>
      </c>
      <c r="D5" s="14" t="s">
        <v>42</v>
      </c>
      <c r="E5" s="14" t="s">
        <v>42</v>
      </c>
      <c r="F5" s="15">
        <f>ROUND(IF(OR(ISERROR(F6),F6=""),0,F6)+IF(OR(ISERROR(F7),F7=""),0,F7)+IF(OR(ISERROR(F8),F8=""),0,F8)+IF(OR(ISERROR(F9),F9=""),0,F9)+IF(OR(ISERROR(F10),F10=""),0,F10)+IF(OR(ISERROR(F11),F11=""),0,F11)+IF(OR(ISERROR(F12),F12=""),0,F12)+IF(OR(ISERROR(F13),F13=""),0,F13)+IF(OR(ISERROR(F14),F14=""),0,F14)+IF(OR(ISERROR(F15),F15=""),0,F15),2)</f>
        <v>0</v>
      </c>
      <c r="G5" s="16"/>
      <c r="H5" s="17"/>
      <c r="I5" s="18"/>
    </row>
    <row r="6" ht="25.15" customHeight="1" spans="1:9">
      <c r="A6" s="11" t="s">
        <v>39</v>
      </c>
      <c r="B6" s="12" t="s">
        <v>198</v>
      </c>
      <c r="C6" s="13" t="s">
        <v>163</v>
      </c>
      <c r="D6" s="14" t="s">
        <v>42</v>
      </c>
      <c r="E6" s="19"/>
      <c r="F6" s="15">
        <f t="shared" ref="F6:F15" si="0">ROUND(IF(OR(ISERROR(D6),D6=""),0,D6)*IF(OR(ISERROR(E6),E6=""),0,E6),2)</f>
        <v>0</v>
      </c>
      <c r="G6" s="16"/>
      <c r="H6" s="17" t="s">
        <v>199</v>
      </c>
      <c r="I6" s="18"/>
    </row>
    <row r="7" ht="37.75" customHeight="1" spans="1:9">
      <c r="A7" s="11" t="s">
        <v>164</v>
      </c>
      <c r="B7" s="12" t="s">
        <v>200</v>
      </c>
      <c r="C7" s="13" t="s">
        <v>163</v>
      </c>
      <c r="D7" s="14" t="s">
        <v>42</v>
      </c>
      <c r="E7" s="19"/>
      <c r="F7" s="15">
        <f t="shared" si="0"/>
        <v>0</v>
      </c>
      <c r="G7" s="16"/>
      <c r="H7" s="17" t="s">
        <v>201</v>
      </c>
      <c r="I7" s="18"/>
    </row>
    <row r="8" ht="25.15" customHeight="1" spans="1:9">
      <c r="A8" s="11" t="s">
        <v>166</v>
      </c>
      <c r="B8" s="12" t="s">
        <v>202</v>
      </c>
      <c r="C8" s="13" t="s">
        <v>163</v>
      </c>
      <c r="D8" s="14" t="s">
        <v>42</v>
      </c>
      <c r="E8" s="19"/>
      <c r="F8" s="15">
        <f t="shared" si="0"/>
        <v>0</v>
      </c>
      <c r="G8" s="16"/>
      <c r="H8" s="17" t="s">
        <v>203</v>
      </c>
      <c r="I8" s="18"/>
    </row>
    <row r="9" ht="37.75" customHeight="1" spans="1:9">
      <c r="A9" s="11" t="s">
        <v>168</v>
      </c>
      <c r="B9" s="12" t="s">
        <v>204</v>
      </c>
      <c r="C9" s="13" t="s">
        <v>163</v>
      </c>
      <c r="D9" s="14" t="s">
        <v>42</v>
      </c>
      <c r="E9" s="19"/>
      <c r="F9" s="15">
        <f t="shared" si="0"/>
        <v>0</v>
      </c>
      <c r="G9" s="16"/>
      <c r="H9" s="17" t="s">
        <v>205</v>
      </c>
      <c r="I9" s="18"/>
    </row>
    <row r="10" ht="17" customHeight="1" spans="1:9">
      <c r="A10" s="11" t="s">
        <v>170</v>
      </c>
      <c r="B10" s="12" t="s">
        <v>206</v>
      </c>
      <c r="C10" s="13" t="s">
        <v>163</v>
      </c>
      <c r="D10" s="14" t="s">
        <v>42</v>
      </c>
      <c r="E10" s="19"/>
      <c r="F10" s="15">
        <f t="shared" si="0"/>
        <v>0</v>
      </c>
      <c r="G10" s="16"/>
      <c r="H10" s="17" t="s">
        <v>207</v>
      </c>
      <c r="I10" s="18"/>
    </row>
    <row r="11" ht="17.75" customHeight="1" spans="1:9">
      <c r="A11" s="11" t="s">
        <v>172</v>
      </c>
      <c r="B11" s="12" t="s">
        <v>208</v>
      </c>
      <c r="C11" s="13" t="s">
        <v>163</v>
      </c>
      <c r="D11" s="14" t="s">
        <v>42</v>
      </c>
      <c r="E11" s="19"/>
      <c r="F11" s="15">
        <f t="shared" si="0"/>
        <v>0</v>
      </c>
      <c r="G11" s="16"/>
      <c r="H11" s="17"/>
      <c r="I11" s="18"/>
    </row>
    <row r="12" ht="17.75" customHeight="1" spans="1:9">
      <c r="A12" s="11" t="s">
        <v>174</v>
      </c>
      <c r="B12" s="12" t="s">
        <v>209</v>
      </c>
      <c r="C12" s="13" t="s">
        <v>163</v>
      </c>
      <c r="D12" s="14" t="s">
        <v>42</v>
      </c>
      <c r="E12" s="19"/>
      <c r="F12" s="15">
        <f t="shared" si="0"/>
        <v>0</v>
      </c>
      <c r="G12" s="16"/>
      <c r="H12" s="17"/>
      <c r="I12" s="18"/>
    </row>
    <row r="13" ht="25.15" customHeight="1" spans="1:9">
      <c r="A13" s="11" t="s">
        <v>176</v>
      </c>
      <c r="B13" s="12" t="s">
        <v>210</v>
      </c>
      <c r="C13" s="13" t="s">
        <v>163</v>
      </c>
      <c r="D13" s="14" t="s">
        <v>42</v>
      </c>
      <c r="E13" s="19"/>
      <c r="F13" s="15">
        <f t="shared" si="0"/>
        <v>0</v>
      </c>
      <c r="G13" s="16"/>
      <c r="H13" s="17"/>
      <c r="I13" s="18"/>
    </row>
    <row r="14" ht="25.15" customHeight="1" spans="1:9">
      <c r="A14" s="11" t="s">
        <v>178</v>
      </c>
      <c r="B14" s="12" t="s">
        <v>211</v>
      </c>
      <c r="C14" s="13" t="s">
        <v>163</v>
      </c>
      <c r="D14" s="14" t="s">
        <v>42</v>
      </c>
      <c r="E14" s="19"/>
      <c r="F14" s="15">
        <f t="shared" si="0"/>
        <v>0</v>
      </c>
      <c r="G14" s="16"/>
      <c r="H14" s="17" t="s">
        <v>212</v>
      </c>
      <c r="I14" s="18"/>
    </row>
    <row r="15" ht="37.75" customHeight="1" spans="1:9">
      <c r="A15" s="11" t="s">
        <v>147</v>
      </c>
      <c r="B15" s="12" t="s">
        <v>213</v>
      </c>
      <c r="C15" s="13" t="s">
        <v>163</v>
      </c>
      <c r="D15" s="14" t="s">
        <v>42</v>
      </c>
      <c r="E15" s="19"/>
      <c r="F15" s="15">
        <f t="shared" si="0"/>
        <v>0</v>
      </c>
      <c r="G15" s="16"/>
      <c r="H15" s="17" t="s">
        <v>214</v>
      </c>
      <c r="I15" s="18"/>
    </row>
    <row r="16" ht="25.15" customHeight="1" spans="1:9">
      <c r="A16" s="11" t="s">
        <v>215</v>
      </c>
      <c r="B16" s="12" t="s">
        <v>216</v>
      </c>
      <c r="C16" s="13" t="s">
        <v>163</v>
      </c>
      <c r="D16" s="14" t="s">
        <v>42</v>
      </c>
      <c r="E16" s="14" t="s">
        <v>42</v>
      </c>
      <c r="F16" s="15">
        <f>ROUND(IF(OR(ISERROR(F17),F17=""),0,F17)+IF(OR(ISERROR(F18),F18=""),0,F18),2)</f>
        <v>0</v>
      </c>
      <c r="G16" s="16"/>
      <c r="H16" s="17"/>
      <c r="I16" s="18"/>
    </row>
    <row r="17" ht="25.15" customHeight="1" spans="1:9">
      <c r="A17" s="11" t="s">
        <v>39</v>
      </c>
      <c r="B17" s="12" t="s">
        <v>217</v>
      </c>
      <c r="C17" s="13" t="s">
        <v>163</v>
      </c>
      <c r="D17" s="14" t="s">
        <v>42</v>
      </c>
      <c r="E17" s="19"/>
      <c r="F17" s="15">
        <f>ROUND(IF(OR(ISERROR(D17),D17=""),0,D17)*IF(OR(ISERROR(E17),E17=""),0,E17),2)</f>
        <v>0</v>
      </c>
      <c r="G17" s="16"/>
      <c r="H17" s="17" t="s">
        <v>218</v>
      </c>
      <c r="I17" s="18"/>
    </row>
    <row r="18" ht="17.75" customHeight="1" spans="1:9">
      <c r="A18" s="11" t="s">
        <v>164</v>
      </c>
      <c r="B18" s="12" t="s">
        <v>219</v>
      </c>
      <c r="C18" s="13" t="s">
        <v>163</v>
      </c>
      <c r="D18" s="14" t="s">
        <v>42</v>
      </c>
      <c r="E18" s="19"/>
      <c r="F18" s="15">
        <f>ROUND(IF(OR(ISERROR(D18),D18=""),0,D18)*IF(OR(ISERROR(E18),E18=""),0,E18),2)</f>
        <v>0</v>
      </c>
      <c r="G18" s="16"/>
      <c r="H18" s="17"/>
      <c r="I18" s="18"/>
    </row>
    <row r="19" ht="25.15" customHeight="1" spans="1:9">
      <c r="A19" s="11" t="s">
        <v>220</v>
      </c>
      <c r="B19" s="12" t="s">
        <v>221</v>
      </c>
      <c r="C19" s="13" t="s">
        <v>163</v>
      </c>
      <c r="D19" s="14" t="s">
        <v>42</v>
      </c>
      <c r="E19" s="14" t="s">
        <v>42</v>
      </c>
      <c r="F19" s="15">
        <f>ROUND(IF(OR(ISERROR(F20),F20=""),0,F20)+IF(OR(ISERROR(F21),F21=""),0,F21),2)</f>
        <v>0</v>
      </c>
      <c r="G19" s="16"/>
      <c r="H19" s="17"/>
      <c r="I19" s="18"/>
    </row>
    <row r="20" ht="25.9" customHeight="1" spans="1:9">
      <c r="A20" s="11" t="s">
        <v>39</v>
      </c>
      <c r="B20" s="12" t="s">
        <v>222</v>
      </c>
      <c r="C20" s="13" t="s">
        <v>163</v>
      </c>
      <c r="D20" s="14" t="s">
        <v>42</v>
      </c>
      <c r="E20" s="19"/>
      <c r="F20" s="15">
        <f t="shared" ref="F20:F26" si="1">ROUND(IF(OR(ISERROR(D20),D20=""),0,D20)*IF(OR(ISERROR(E20),E20=""),0,E20),2)</f>
        <v>0</v>
      </c>
      <c r="G20" s="16"/>
      <c r="H20" s="17"/>
      <c r="I20" s="18"/>
    </row>
    <row r="21" ht="17" customHeight="1" spans="1:9">
      <c r="A21" s="11" t="s">
        <v>164</v>
      </c>
      <c r="B21" s="12" t="s">
        <v>223</v>
      </c>
      <c r="C21" s="13" t="s">
        <v>163</v>
      </c>
      <c r="D21" s="14" t="s">
        <v>42</v>
      </c>
      <c r="E21" s="19"/>
      <c r="F21" s="15">
        <f t="shared" si="1"/>
        <v>0</v>
      </c>
      <c r="G21" s="16"/>
      <c r="H21" s="17"/>
      <c r="I21" s="18"/>
    </row>
    <row r="22" ht="61.45" customHeight="1" spans="1:9">
      <c r="A22" s="11" t="s">
        <v>224</v>
      </c>
      <c r="B22" s="12" t="s">
        <v>225</v>
      </c>
      <c r="C22" s="13" t="s">
        <v>163</v>
      </c>
      <c r="D22" s="14" t="s">
        <v>42</v>
      </c>
      <c r="E22" s="19"/>
      <c r="F22" s="15">
        <f t="shared" si="1"/>
        <v>0</v>
      </c>
      <c r="G22" s="16"/>
      <c r="H22" s="17" t="s">
        <v>226</v>
      </c>
      <c r="I22" s="18"/>
    </row>
    <row r="23" ht="37.75" customHeight="1" spans="1:9">
      <c r="A23" s="11" t="s">
        <v>227</v>
      </c>
      <c r="B23" s="12" t="s">
        <v>228</v>
      </c>
      <c r="C23" s="13" t="s">
        <v>163</v>
      </c>
      <c r="D23" s="14" t="s">
        <v>42</v>
      </c>
      <c r="E23" s="19"/>
      <c r="F23" s="15">
        <f t="shared" si="1"/>
        <v>0</v>
      </c>
      <c r="G23" s="16"/>
      <c r="H23" s="17" t="s">
        <v>229</v>
      </c>
      <c r="I23" s="18"/>
    </row>
    <row r="24" ht="72.55" customHeight="1" spans="1:9">
      <c r="A24" s="11" t="s">
        <v>230</v>
      </c>
      <c r="B24" s="12" t="s">
        <v>231</v>
      </c>
      <c r="C24" s="13" t="s">
        <v>163</v>
      </c>
      <c r="D24" s="14" t="s">
        <v>42</v>
      </c>
      <c r="E24" s="19"/>
      <c r="F24" s="15">
        <f t="shared" si="1"/>
        <v>0</v>
      </c>
      <c r="G24" s="16"/>
      <c r="H24" s="17" t="s">
        <v>232</v>
      </c>
      <c r="I24" s="18"/>
    </row>
    <row r="25" ht="37.75" customHeight="1" spans="1:9">
      <c r="A25" s="11" t="s">
        <v>233</v>
      </c>
      <c r="B25" s="12" t="s">
        <v>234</v>
      </c>
      <c r="C25" s="13" t="s">
        <v>163</v>
      </c>
      <c r="D25" s="14" t="s">
        <v>42</v>
      </c>
      <c r="E25" s="19"/>
      <c r="F25" s="15">
        <f t="shared" si="1"/>
        <v>0</v>
      </c>
      <c r="G25" s="16"/>
      <c r="H25" s="17"/>
      <c r="I25" s="18"/>
    </row>
    <row r="26" ht="25.15" customHeight="1" spans="1:9">
      <c r="A26" s="20" t="s">
        <v>235</v>
      </c>
      <c r="B26" s="21" t="s">
        <v>236</v>
      </c>
      <c r="C26" s="22" t="s">
        <v>163</v>
      </c>
      <c r="D26" s="23" t="s">
        <v>42</v>
      </c>
      <c r="E26" s="24"/>
      <c r="F26" s="25">
        <f t="shared" si="1"/>
        <v>0</v>
      </c>
      <c r="G26" s="26"/>
      <c r="H26" s="27"/>
      <c r="I26" s="28"/>
    </row>
    <row r="27" ht="0.75" customHeight="1" spans="1:9">
      <c r="A27" s="29"/>
      <c r="B27" s="29"/>
      <c r="C27" s="29"/>
      <c r="D27" s="29"/>
      <c r="E27" s="29"/>
      <c r="F27" s="29"/>
      <c r="G27" s="29"/>
      <c r="H27" s="29"/>
      <c r="I27" s="29"/>
    </row>
    <row r="28" ht="5.9" customHeight="1"/>
    <row r="29" ht="23.7" customHeight="1" spans="1:9">
      <c r="G29" s="30" t="s">
        <v>58</v>
      </c>
      <c r="H29" s="30"/>
      <c r="I29" s="30"/>
    </row>
    <row r="30" ht="34.8" customHeight="1" spans="1:9">
      <c r="A30" s="1" t="s">
        <v>194</v>
      </c>
      <c r="B30" s="1"/>
      <c r="C30" s="1"/>
      <c r="D30" s="1"/>
      <c r="E30" s="1"/>
      <c r="F30" s="1"/>
      <c r="G30" s="1"/>
      <c r="H30" s="1"/>
      <c r="I30" s="1"/>
    </row>
    <row r="31" ht="13.3" customHeight="1" spans="1:9">
      <c r="A31" s="2" t="s">
        <v>25</v>
      </c>
      <c r="B31" s="2"/>
      <c r="C31" s="2"/>
      <c r="D31" s="2"/>
      <c r="E31" s="2"/>
      <c r="F31" s="2"/>
      <c r="G31" s="2"/>
      <c r="H31" s="2"/>
      <c r="I31" s="3" t="s">
        <v>237</v>
      </c>
    </row>
    <row r="32" ht="13.3" customHeight="1" spans="1:9">
      <c r="A32" s="4" t="s">
        <v>27</v>
      </c>
      <c r="B32" s="4"/>
      <c r="C32" s="4"/>
      <c r="D32" s="4"/>
      <c r="E32" s="4"/>
      <c r="F32" s="4"/>
      <c r="G32" s="4"/>
      <c r="H32" s="4"/>
      <c r="I32" s="5"/>
    </row>
    <row r="33" ht="46.65" customHeight="1" spans="1:9">
      <c r="A33" s="6" t="s">
        <v>28</v>
      </c>
      <c r="B33" s="7" t="s">
        <v>30</v>
      </c>
      <c r="C33" s="7" t="s">
        <v>33</v>
      </c>
      <c r="D33" s="7" t="s">
        <v>161</v>
      </c>
      <c r="E33" s="7" t="s">
        <v>35</v>
      </c>
      <c r="F33" s="7" t="s">
        <v>36</v>
      </c>
      <c r="G33" s="8"/>
      <c r="H33" s="9" t="s">
        <v>38</v>
      </c>
      <c r="I33" s="10"/>
    </row>
    <row r="34" ht="25.9" customHeight="1" spans="1:9">
      <c r="A34" s="11" t="s">
        <v>238</v>
      </c>
      <c r="B34" s="12" t="s">
        <v>239</v>
      </c>
      <c r="C34" s="13" t="s">
        <v>163</v>
      </c>
      <c r="D34" s="14" t="s">
        <v>42</v>
      </c>
      <c r="E34" s="14" t="s">
        <v>42</v>
      </c>
      <c r="F34" s="15">
        <f>ROUND(IF(OR(ISERROR(F35),F35=""),0,F35)+IF(OR(ISERROR(F36),F36=""),0,F36)+IF(OR(ISERROR(F37),F37=""),0,F37),2)</f>
        <v>0</v>
      </c>
      <c r="G34" s="16"/>
      <c r="H34" s="17"/>
      <c r="I34" s="18"/>
    </row>
    <row r="35" ht="17" customHeight="1" spans="1:9">
      <c r="A35" s="11" t="s">
        <v>39</v>
      </c>
      <c r="B35" s="12" t="s">
        <v>240</v>
      </c>
      <c r="C35" s="13" t="s">
        <v>163</v>
      </c>
      <c r="D35" s="14" t="s">
        <v>42</v>
      </c>
      <c r="E35" s="19"/>
      <c r="F35" s="15">
        <f>ROUND(IF(OR(ISERROR(D35),D35=""),0,D35)*IF(OR(ISERROR(E35),E35=""),0,E35),2)</f>
        <v>0</v>
      </c>
      <c r="G35" s="16"/>
      <c r="H35" s="17" t="s">
        <v>241</v>
      </c>
      <c r="I35" s="18"/>
    </row>
    <row r="36" ht="49.6" customHeight="1" spans="1:9">
      <c r="A36" s="11" t="s">
        <v>164</v>
      </c>
      <c r="B36" s="12" t="s">
        <v>242</v>
      </c>
      <c r="C36" s="13" t="s">
        <v>163</v>
      </c>
      <c r="D36" s="14" t="s">
        <v>42</v>
      </c>
      <c r="E36" s="19"/>
      <c r="F36" s="15">
        <f>ROUND(IF(OR(ISERROR(D36),D36=""),0,D36)*IF(OR(ISERROR(E36),E36=""),0,E36),2)</f>
        <v>0</v>
      </c>
      <c r="G36" s="16"/>
      <c r="H36" s="17" t="s">
        <v>243</v>
      </c>
      <c r="I36" s="18"/>
    </row>
    <row r="37" ht="37.75" customHeight="1" spans="1:9">
      <c r="A37" s="11" t="s">
        <v>166</v>
      </c>
      <c r="B37" s="12" t="s">
        <v>244</v>
      </c>
      <c r="C37" s="13" t="s">
        <v>163</v>
      </c>
      <c r="D37" s="14" t="s">
        <v>42</v>
      </c>
      <c r="E37" s="19"/>
      <c r="F37" s="15">
        <f>ROUND(IF(OR(ISERROR(D37),D37=""),0,D37)*IF(OR(ISERROR(E37),E37=""),0,E37),2)</f>
        <v>0</v>
      </c>
      <c r="G37" s="16"/>
      <c r="H37" s="17" t="s">
        <v>245</v>
      </c>
      <c r="I37" s="18"/>
    </row>
    <row r="38" ht="25.15" customHeight="1" spans="1:9">
      <c r="A38" s="11" t="s">
        <v>246</v>
      </c>
      <c r="B38" s="12" t="s">
        <v>247</v>
      </c>
      <c r="C38" s="13" t="s">
        <v>163</v>
      </c>
      <c r="D38" s="14" t="s">
        <v>42</v>
      </c>
      <c r="E38" s="19"/>
      <c r="F38" s="15">
        <f>ROUND(IF(OR(ISERROR(D38),D38=""),0,D38)*IF(OR(ISERROR(E38),E38=""),0,E38),2)</f>
        <v>0</v>
      </c>
      <c r="G38" s="16"/>
      <c r="H38" s="17" t="s">
        <v>248</v>
      </c>
      <c r="I38" s="18"/>
    </row>
    <row r="39" ht="17.75" customHeight="1" spans="1:9">
      <c r="A39" s="11"/>
      <c r="B39" s="12" t="s">
        <v>249</v>
      </c>
      <c r="C39" s="13"/>
      <c r="D39" s="14" t="s">
        <v>42</v>
      </c>
      <c r="E39" s="14" t="s">
        <v>42</v>
      </c>
      <c r="F39" s="15">
        <f>ROUND(IF(OR(ISERROR(F5),F5=""),0,F5)+IF(OR(ISERROR(F16),F16=""),0,F16)+IF(OR(ISERROR(F19),F19=""),0,F19)+IF(OR(ISERROR(F22),F22=""),0,F22)+IF(OR(ISERROR(F23),F23=""),0,F23)+IF(OR(ISERROR(F24),F24=""),0,F24)+IF(OR(ISERROR(F25),F25=""),0,F25)+IF(OR(ISERROR(F26),F26=""),0,F26)+IF(OR(ISERROR(F34),F34=""),0,F34)+IF(OR(ISERROR(F38),F38=""),0,F38),2)</f>
        <v>0</v>
      </c>
      <c r="G39" s="16"/>
      <c r="H39" s="17"/>
      <c r="I39" s="18"/>
    </row>
    <row r="40" ht="17" customHeight="1" spans="1:9">
      <c r="A40" s="11"/>
      <c r="B40" s="12"/>
      <c r="C40" s="13"/>
      <c r="D40" s="14"/>
      <c r="E40" s="14"/>
      <c r="F40" s="14"/>
      <c r="G40" s="16"/>
      <c r="H40" s="17"/>
      <c r="I40" s="18"/>
    </row>
    <row r="41" ht="17.75" customHeight="1" spans="1:9">
      <c r="A41" s="11"/>
      <c r="B41" s="12"/>
      <c r="C41" s="13"/>
      <c r="D41" s="14"/>
      <c r="E41" s="14"/>
      <c r="F41" s="14"/>
      <c r="G41" s="16"/>
      <c r="H41" s="17"/>
      <c r="I41" s="18"/>
    </row>
    <row r="42" ht="17" customHeight="1" spans="1:9">
      <c r="A42" s="11"/>
      <c r="B42" s="12"/>
      <c r="C42" s="13"/>
      <c r="D42" s="14"/>
      <c r="E42" s="14"/>
      <c r="F42" s="14"/>
      <c r="G42" s="16"/>
      <c r="H42" s="17"/>
      <c r="I42" s="18"/>
    </row>
    <row r="43" ht="17.75" customHeight="1" spans="1:9">
      <c r="A43" s="11"/>
      <c r="B43" s="12"/>
      <c r="C43" s="13"/>
      <c r="D43" s="14"/>
      <c r="E43" s="14"/>
      <c r="F43" s="14"/>
      <c r="G43" s="16"/>
      <c r="H43" s="17"/>
      <c r="I43" s="18"/>
    </row>
    <row r="44" ht="17.75" customHeight="1" spans="1:9">
      <c r="A44" s="11"/>
      <c r="B44" s="12"/>
      <c r="C44" s="13"/>
      <c r="D44" s="14"/>
      <c r="E44" s="14"/>
      <c r="F44" s="14"/>
      <c r="G44" s="16"/>
      <c r="H44" s="17"/>
      <c r="I44" s="18"/>
    </row>
    <row r="45" ht="17" customHeight="1" spans="1:9">
      <c r="A45" s="11"/>
      <c r="B45" s="12"/>
      <c r="C45" s="13"/>
      <c r="D45" s="14"/>
      <c r="E45" s="14"/>
      <c r="F45" s="14"/>
      <c r="G45" s="16"/>
      <c r="H45" s="17"/>
      <c r="I45" s="18"/>
    </row>
    <row r="46" ht="17.75" customHeight="1" spans="1:9">
      <c r="A46" s="11"/>
      <c r="B46" s="12"/>
      <c r="C46" s="13"/>
      <c r="D46" s="14"/>
      <c r="E46" s="14"/>
      <c r="F46" s="14"/>
      <c r="G46" s="16"/>
      <c r="H46" s="17"/>
      <c r="I46" s="18"/>
    </row>
    <row r="47" ht="17.75" customHeight="1" spans="1:9">
      <c r="A47" s="11"/>
      <c r="B47" s="12"/>
      <c r="C47" s="13"/>
      <c r="D47" s="14"/>
      <c r="E47" s="14"/>
      <c r="F47" s="14"/>
      <c r="G47" s="16"/>
      <c r="H47" s="17"/>
      <c r="I47" s="18"/>
    </row>
    <row r="48" ht="17" customHeight="1" spans="1:9">
      <c r="A48" s="11"/>
      <c r="B48" s="12"/>
      <c r="C48" s="13"/>
      <c r="D48" s="14"/>
      <c r="E48" s="14"/>
      <c r="F48" s="14"/>
      <c r="G48" s="16"/>
      <c r="H48" s="17"/>
      <c r="I48" s="18"/>
    </row>
    <row r="49" ht="17.75" customHeight="1" spans="1:9">
      <c r="A49" s="11"/>
      <c r="B49" s="12"/>
      <c r="C49" s="13"/>
      <c r="D49" s="14"/>
      <c r="E49" s="14"/>
      <c r="F49" s="14"/>
      <c r="G49" s="16"/>
      <c r="H49" s="17"/>
      <c r="I49" s="18"/>
    </row>
    <row r="50" ht="17" customHeight="1" spans="1:9">
      <c r="A50" s="11"/>
      <c r="B50" s="12"/>
      <c r="C50" s="13"/>
      <c r="D50" s="14"/>
      <c r="E50" s="14"/>
      <c r="F50" s="14"/>
      <c r="G50" s="16"/>
      <c r="H50" s="17"/>
      <c r="I50" s="18"/>
    </row>
    <row r="51" ht="17.75" customHeight="1" spans="1:9">
      <c r="A51" s="11"/>
      <c r="B51" s="12"/>
      <c r="C51" s="13"/>
      <c r="D51" s="14"/>
      <c r="E51" s="14"/>
      <c r="F51" s="14"/>
      <c r="G51" s="16"/>
      <c r="H51" s="17"/>
      <c r="I51" s="18"/>
    </row>
    <row r="52" ht="17.75" customHeight="1" spans="1:9">
      <c r="A52" s="11"/>
      <c r="B52" s="12"/>
      <c r="C52" s="13"/>
      <c r="D52" s="14"/>
      <c r="E52" s="14"/>
      <c r="F52" s="14"/>
      <c r="G52" s="16"/>
      <c r="H52" s="17"/>
      <c r="I52" s="18"/>
    </row>
    <row r="53" ht="17" customHeight="1" spans="1:9">
      <c r="A53" s="11"/>
      <c r="B53" s="12"/>
      <c r="C53" s="13"/>
      <c r="D53" s="14"/>
      <c r="E53" s="14"/>
      <c r="F53" s="14"/>
      <c r="G53" s="16"/>
      <c r="H53" s="17"/>
      <c r="I53" s="18"/>
    </row>
    <row r="54" ht="17.75" customHeight="1" spans="1:9">
      <c r="A54" s="11"/>
      <c r="B54" s="12"/>
      <c r="C54" s="13"/>
      <c r="D54" s="14"/>
      <c r="E54" s="14"/>
      <c r="F54" s="14"/>
      <c r="G54" s="16"/>
      <c r="H54" s="17"/>
      <c r="I54" s="18"/>
    </row>
    <row r="55" ht="17" customHeight="1" spans="1:9">
      <c r="A55" s="11"/>
      <c r="B55" s="12"/>
      <c r="C55" s="13"/>
      <c r="D55" s="14"/>
      <c r="E55" s="14"/>
      <c r="F55" s="14"/>
      <c r="G55" s="16"/>
      <c r="H55" s="17"/>
      <c r="I55" s="18"/>
    </row>
    <row r="56" ht="17.75" customHeight="1" spans="1:9">
      <c r="A56" s="11"/>
      <c r="B56" s="12"/>
      <c r="C56" s="13"/>
      <c r="D56" s="14"/>
      <c r="E56" s="14"/>
      <c r="F56" s="14"/>
      <c r="G56" s="16"/>
      <c r="H56" s="17"/>
      <c r="I56" s="18"/>
    </row>
    <row r="57" ht="17.75" customHeight="1" spans="1:9">
      <c r="A57" s="11"/>
      <c r="B57" s="12"/>
      <c r="C57" s="13"/>
      <c r="D57" s="14"/>
      <c r="E57" s="14"/>
      <c r="F57" s="14"/>
      <c r="G57" s="16"/>
      <c r="H57" s="17"/>
      <c r="I57" s="18"/>
    </row>
    <row r="58" ht="17" customHeight="1" spans="1:9">
      <c r="A58" s="11"/>
      <c r="B58" s="12"/>
      <c r="C58" s="13"/>
      <c r="D58" s="14"/>
      <c r="E58" s="14"/>
      <c r="F58" s="14"/>
      <c r="G58" s="16"/>
      <c r="H58" s="17"/>
      <c r="I58" s="18"/>
    </row>
    <row r="59" ht="17.75" customHeight="1" spans="1:9">
      <c r="A59" s="11"/>
      <c r="B59" s="12"/>
      <c r="C59" s="13"/>
      <c r="D59" s="14"/>
      <c r="E59" s="14"/>
      <c r="F59" s="14"/>
      <c r="G59" s="16"/>
      <c r="H59" s="17"/>
      <c r="I59" s="18"/>
    </row>
    <row r="60" ht="17.75" customHeight="1" spans="1:9">
      <c r="A60" s="11"/>
      <c r="B60" s="12"/>
      <c r="C60" s="13"/>
      <c r="D60" s="14"/>
      <c r="E60" s="14"/>
      <c r="F60" s="14"/>
      <c r="G60" s="16"/>
      <c r="H60" s="17"/>
      <c r="I60" s="18"/>
    </row>
    <row r="61" ht="17" customHeight="1" spans="1:9">
      <c r="A61" s="11"/>
      <c r="B61" s="12"/>
      <c r="C61" s="13"/>
      <c r="D61" s="14"/>
      <c r="E61" s="14"/>
      <c r="F61" s="14"/>
      <c r="G61" s="16"/>
      <c r="H61" s="17"/>
      <c r="I61" s="18"/>
    </row>
    <row r="62" ht="17.75" customHeight="1" spans="1:9">
      <c r="A62" s="11"/>
      <c r="B62" s="12"/>
      <c r="C62" s="13"/>
      <c r="D62" s="14"/>
      <c r="E62" s="14"/>
      <c r="F62" s="14"/>
      <c r="G62" s="16"/>
      <c r="H62" s="17"/>
      <c r="I62" s="18"/>
    </row>
    <row r="63" ht="17" customHeight="1" spans="1:9">
      <c r="A63" s="11"/>
      <c r="B63" s="12"/>
      <c r="C63" s="13"/>
      <c r="D63" s="14"/>
      <c r="E63" s="14"/>
      <c r="F63" s="14"/>
      <c r="G63" s="16"/>
      <c r="H63" s="17"/>
      <c r="I63" s="18"/>
    </row>
    <row r="64" ht="17.75" customHeight="1" spans="1:9">
      <c r="A64" s="11"/>
      <c r="B64" s="12"/>
      <c r="C64" s="13"/>
      <c r="D64" s="14"/>
      <c r="E64" s="14"/>
      <c r="F64" s="14"/>
      <c r="G64" s="16"/>
      <c r="H64" s="17"/>
      <c r="I64" s="18"/>
    </row>
    <row r="65" ht="17.75" customHeight="1" spans="1:9">
      <c r="A65" s="11"/>
      <c r="B65" s="12"/>
      <c r="C65" s="13"/>
      <c r="D65" s="14"/>
      <c r="E65" s="14"/>
      <c r="F65" s="14"/>
      <c r="G65" s="16"/>
      <c r="H65" s="17"/>
      <c r="I65" s="18"/>
    </row>
    <row r="66" ht="17" customHeight="1" spans="1:9">
      <c r="A66" s="11"/>
      <c r="B66" s="12"/>
      <c r="C66" s="13"/>
      <c r="D66" s="14"/>
      <c r="E66" s="14"/>
      <c r="F66" s="14"/>
      <c r="G66" s="16"/>
      <c r="H66" s="17"/>
      <c r="I66" s="18"/>
    </row>
    <row r="67" ht="17.75" customHeight="1" spans="1:9">
      <c r="A67" s="11"/>
      <c r="B67" s="21"/>
      <c r="C67" s="22"/>
      <c r="D67" s="23"/>
      <c r="E67" s="23"/>
      <c r="F67" s="23"/>
      <c r="G67" s="26"/>
      <c r="H67" s="27"/>
      <c r="I67" s="28"/>
    </row>
    <row r="68" ht="7.4" customHeight="1" spans="1:9">
      <c r="A68" s="31"/>
      <c r="B68" s="29"/>
      <c r="C68" s="29"/>
      <c r="D68" s="29"/>
      <c r="E68" s="29"/>
      <c r="F68" s="29"/>
      <c r="G68" s="29"/>
      <c r="H68" s="29"/>
      <c r="I68" s="29"/>
    </row>
    <row r="69" ht="23.7" customHeight="1" spans="1:9">
      <c r="G69" s="30" t="s">
        <v>58</v>
      </c>
      <c r="H69" s="30"/>
      <c r="I69" s="30"/>
    </row>
  </sheetData>
  <mergeCells count="126">
    <mergeCell ref="A1:I1"/>
    <mergeCell ref="A2:H2"/>
    <mergeCell ref="A3:H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A27:I27"/>
    <mergeCell ref="G29:I29"/>
    <mergeCell ref="A30:I30"/>
    <mergeCell ref="A31:H31"/>
    <mergeCell ref="A32:H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58:G58"/>
    <mergeCell ref="H58:I58"/>
    <mergeCell ref="F59:G59"/>
    <mergeCell ref="H59:I59"/>
    <mergeCell ref="F60:G60"/>
    <mergeCell ref="H60:I60"/>
    <mergeCell ref="F61:G61"/>
    <mergeCell ref="H61:I61"/>
    <mergeCell ref="F62:G62"/>
    <mergeCell ref="H62:I62"/>
    <mergeCell ref="F63:G63"/>
    <mergeCell ref="H63:I63"/>
    <mergeCell ref="F64:G64"/>
    <mergeCell ref="H64:I64"/>
    <mergeCell ref="F65:G65"/>
    <mergeCell ref="H65:I65"/>
    <mergeCell ref="F66:G66"/>
    <mergeCell ref="H66:I66"/>
    <mergeCell ref="F67:G67"/>
    <mergeCell ref="H67:I67"/>
    <mergeCell ref="A68:I68"/>
    <mergeCell ref="G69:I69"/>
  </mergeCells>
  <pageMargins left="0.590551181102362" right="0.393700787401575" top="0.393700787401575" bottom="0.47244094488189" header="0" footer="0"/>
  <pageSetup paperSize="1" fitToHeight="0" orientation="portrait"/>
  <headerFooter/>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Company>Stimulsoft Reports 2014.2.2000 from 13 October 2014</Company>
  <Application>Microsoft Excel</Application>
  <HeadingPairs>
    <vt:vector size="2" baseType="variant">
      <vt:variant>
        <vt:lpstr>工作表</vt:lpstr>
      </vt:variant>
      <vt:variant>
        <vt:i4>8</vt:i4>
      </vt:variant>
    </vt:vector>
  </HeadingPairs>
  <TitlesOfParts>
    <vt:vector size="8" baseType="lpstr">
      <vt:lpstr>1 封面</vt:lpstr>
      <vt:lpstr>投标总价</vt:lpstr>
      <vt:lpstr>4 表1-2建筑工程分类分项工程量清单</vt:lpstr>
      <vt:lpstr>5 表1-3设备采购和安装工程分类分项工程量清单</vt:lpstr>
      <vt:lpstr>6 表1-4措施项目清单</vt:lpstr>
      <vt:lpstr>7 表1-5其他项目清单</vt:lpstr>
      <vt:lpstr>8 表1-6零星工作项目清单</vt:lpstr>
      <vt:lpstr>9 安全文明措施费分解表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新北区新龙河驳岸修复抢险工程</dc:title>
  <dc:subject>新北区新龙河驳岸修复抢险工程</dc:subject>
  <cp:lastModifiedBy>L</cp:lastModifiedBy>
  <dcterms:created xsi:type="dcterms:W3CDTF">2026-01-09T14:29:00Z</dcterms:created>
  <dcterms:modified xsi:type="dcterms:W3CDTF">2026-01-13T08:18:08Z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2.2.1</vt:lpwstr>
  </property>
  <property fmtid="{D5CDD505-2E9C-101B-9397-08002B2CF9AE}" pid="4" name="ICV">
    <vt:lpwstr>D062C057AC4D45DC9D4FD428D7D9CA81_12</vt:lpwstr>
  </property>
  <property fmtid="{D5CDD505-2E9C-101B-9397-08002B2CF9AE}" pid="5" name="KSOProductBuildVer">
    <vt:lpwstr>2052-12.1.0.24034</vt:lpwstr>
  </property>
  <property fmtid="{D5CDD505-2E9C-101B-9397-08002B2CF9AE}" pid="6" name="CalculationRule">
    <vt:i4>0</vt:i4>
  </property>
</Properties>
</file>